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N:\ЗАКУПКИ\Заказчики\4 ЕСЭ ГГ_БГЭС\2026\АП Ремонт АКП резервной СУР\"/>
    </mc:Choice>
  </mc:AlternateContent>
  <xr:revisionPtr revIDLastSave="0" documentId="13_ncr:1_{11F5C77C-6A53-41FF-A61C-FAA6DB10D764}" xr6:coauthVersionLast="47" xr6:coauthVersionMax="47" xr10:uidLastSave="{00000000-0000-0000-0000-000000000000}"/>
  <bookViews>
    <workbookView xWindow="1560" yWindow="1125" windowWidth="27240" windowHeight="15075" xr2:uid="{9B8D2ED7-C9CA-4DF9-947F-5EE4AE0A4912}"/>
  </bookViews>
  <sheets>
    <sheet name="ДВ (на подпись)" sheetId="1" r:id="rId1"/>
    <sheet name="ДВ" sheetId="3" r:id="rId2"/>
  </sheets>
  <definedNames>
    <definedName name="_xlnm._FilterDatabase" localSheetId="1" hidden="1">ДВ!$B$15:$M$16</definedName>
    <definedName name="_xlnm._FilterDatabase" localSheetId="0" hidden="1">'ДВ (на подпись)'!$B$15:$M$16</definedName>
    <definedName name="_xlnm.Print_Area" localSheetId="1">ДВ!$A$1:$M$58</definedName>
    <definedName name="_xlnm.Print_Area" localSheetId="0">'ДВ (на подпись)'!$A$1:$M$48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9" i="3" l="1"/>
  <c r="L36" i="3"/>
  <c r="L35" i="3"/>
  <c r="L33" i="3"/>
  <c r="L32" i="3"/>
  <c r="L31" i="3"/>
  <c r="L30" i="3"/>
  <c r="L28" i="3"/>
  <c r="L25" i="3"/>
  <c r="L23" i="3"/>
  <c r="E36" i="3" s="1"/>
  <c r="L21" i="3"/>
  <c r="E17" i="3"/>
  <c r="E35" i="3" l="1"/>
  <c r="E40" i="3" l="1"/>
  <c r="E42" i="3" s="1"/>
  <c r="E38" i="3"/>
  <c r="E31" i="1" l="1"/>
  <c r="E32" i="1" s="1"/>
  <c r="L31" i="1" l="1"/>
  <c r="E18" i="1"/>
  <c r="L18" i="1" l="1"/>
  <c r="L22" i="1"/>
  <c r="L20" i="1" s="1"/>
  <c r="L21" i="1"/>
  <c r="L19" i="1"/>
  <c r="E23" i="1" l="1"/>
  <c r="L27" i="1" l="1"/>
  <c r="L23" i="1"/>
  <c r="E17" i="1" s="1"/>
  <c r="E29" i="1" s="1"/>
  <c r="E35" i="1" s="1"/>
  <c r="L26" i="1"/>
  <c r="L25" i="1"/>
  <c r="L24" i="1"/>
  <c r="L29" i="1" l="1"/>
  <c r="E33" i="1"/>
</calcChain>
</file>

<file path=xl/sharedStrings.xml><?xml version="1.0" encoding="utf-8"?>
<sst xmlns="http://schemas.openxmlformats.org/spreadsheetml/2006/main" count="214" uniqueCount="106">
  <si>
    <t>УТВЕРЖДАЮ:</t>
  </si>
  <si>
    <t>Главный инженер Братская ГЭС</t>
  </si>
  <si>
    <t>ООО "ЭН+ ГИДРО"</t>
  </si>
  <si>
    <t>______________А.В. Боярский</t>
  </si>
  <si>
    <t>"___"_____________2026 г.</t>
  </si>
  <si>
    <t>филиал ООО "ЭН+ ГИДРО" "Братская ГЭС"</t>
  </si>
  <si>
    <t>Ведомость объемов работ №1</t>
  </si>
  <si>
    <t>Капитальный ремонт.</t>
  </si>
  <si>
    <t>(категория ремонта)</t>
  </si>
  <si>
    <t xml:space="preserve">Ремонт антикоррозионного покрытия резервной сороудерживающей решетки, инв. № 00020027. </t>
  </si>
  <si>
    <t>(наименование объекта, станционный номер, инвентарный номер)</t>
  </si>
  <si>
    <t>№ п.п.</t>
  </si>
  <si>
    <t>Наименование работ</t>
  </si>
  <si>
    <t>Объем работ</t>
  </si>
  <si>
    <t>Демонтируемый материал</t>
  </si>
  <si>
    <t>Потребность в основных материалах (Заменённые и Добавленные)</t>
  </si>
  <si>
    <t>Ед. изм.</t>
  </si>
  <si>
    <t>Кол-во</t>
  </si>
  <si>
    <t>Наименование</t>
  </si>
  <si>
    <t>Использование (лом, утиль, мусор, реализация, повторное исп.)</t>
  </si>
  <si>
    <t>Поставка (заказчик/ Подрядчик)</t>
  </si>
  <si>
    <t xml:space="preserve">Загрузка в самосвал, перевозка и разгрузка материалов к месту производства работ на расстояние до 10 км бетонной плотины </t>
  </si>
  <si>
    <t>кг</t>
  </si>
  <si>
    <t>м2</t>
  </si>
  <si>
    <t>Купрошлак</t>
  </si>
  <si>
    <t>Подрядчик</t>
  </si>
  <si>
    <t>Ветошь</t>
  </si>
  <si>
    <t>Отвердитель № 1</t>
  </si>
  <si>
    <t xml:space="preserve">Растворитель марки Р-4 </t>
  </si>
  <si>
    <r>
      <t>Шпатлевка ЭП-00-10 красно-коричневая</t>
    </r>
    <r>
      <rPr>
        <i/>
        <sz val="7"/>
        <rFont val="Times New Roman"/>
        <family val="1"/>
        <charset val="204"/>
      </rPr>
      <t xml:space="preserve">
</t>
    </r>
  </si>
  <si>
    <t>Растворитель марки Р-4</t>
  </si>
  <si>
    <t xml:space="preserve">Купершлак средней фракции </t>
  </si>
  <si>
    <t>т</t>
  </si>
  <si>
    <t>Мешки до 50 кг.</t>
  </si>
  <si>
    <t>шт.</t>
  </si>
  <si>
    <t>5.</t>
  </si>
  <si>
    <t>Подача стреловыми самоходными кранами грузоподъемностью до 25 т, разные материалы (грузы) штучные или в пакетах при общей массе поднимаемого груза до 3 т, при высоте подъема 10 м  с подачей бадьи в транспортное средство</t>
  </si>
  <si>
    <t>6.</t>
  </si>
  <si>
    <t>Перевозка мусора на  15 км</t>
  </si>
  <si>
    <t>7.</t>
  </si>
  <si>
    <t xml:space="preserve">         Условия производства работ: </t>
  </si>
  <si>
    <t xml:space="preserve">                                               СОГЛАСОВАНО:     Ведущий инженер ДР ООО «ЭН+ ГИДРО»:          ______________  П.В. Потемкин</t>
  </si>
  <si>
    <t>Инженер ГЦ ООО "ГЭС-инжиниринг"   ______________Д.Д.Видищева</t>
  </si>
  <si>
    <t xml:space="preserve">                                        Заместитель начальника ЦТО по ГМО ____________ А.А. Логинов</t>
  </si>
  <si>
    <t xml:space="preserve"> Выгрузка мешков вручную с бадьи в транспортное средство для вывоза на полегон</t>
  </si>
  <si>
    <t>Раздел 1. Подготорвительные работы</t>
  </si>
  <si>
    <t>1.</t>
  </si>
  <si>
    <t>Погрузка в самосвал, перевозка и разгрузка материалов к месту производства работ на гребень бетонной плотины (расстояние до 10 км).</t>
  </si>
  <si>
    <t xml:space="preserve">Раздел 2. Ремонт антикоррозионного покрытия резервной сороудерживающей решётки инв. № 00020027 (окраска многокомпонентными составами, краскопультом) </t>
  </si>
  <si>
    <t>2.</t>
  </si>
  <si>
    <t>Компрессор воздушный дизель-ный винтовой</t>
  </si>
  <si>
    <t xml:space="preserve">Площадь АКЗ решетчатых поверхностей: (0,12+0.12)х5,99х15 + 3,14х0,025х2,43х7 = 22,9 м кв. - 1 рещетка, 22,9х25 = 572,5 м кв. (25 решеток).                                           572,5 м кв. = 36,49% - решетчатая поверхность.                                                                  996,6 м. кв. = 63,51% - сплошная поверхность.                                                                    </t>
  </si>
  <si>
    <t>3.</t>
  </si>
  <si>
    <t>4.</t>
  </si>
  <si>
    <t>Ремонт лакокрасочного покрытия с приминением краскопульта: на 1-й слой шпатлевкой ЭП 0010</t>
  </si>
  <si>
    <t>Расход: 0,15 кг на 1 кв. м. поверхности. Методики расчета и ссылки на НТД нет. Расход ТМЦ определен из многолетнего опыта ремонта СУР внутренней подрядной организации.</t>
  </si>
  <si>
    <t>Расход: 0,2 кг Р-4 на 1 кв. м. поверхности. Методики расчета и ссылки на НТД нет. Расход ТМЦ определен из многолетнего опыта ремонта СУР внутренней подрядной организацией.</t>
  </si>
  <si>
    <t>Ремонт лакокрасочного покрытия с применением краскрпульта: на каждый последующие 2 слоя шпатлевкой ЭП 0010</t>
  </si>
  <si>
    <t>Расход: 0,085 кг отвердителя на 1 кг ЭП-00-10. Методики расчета и иссылки на НТД нет. Расход ТМЦ определен из многолетнего опыта ремонта СУР внутренней подрядной организацией.</t>
  </si>
  <si>
    <t>Раздел 3. Очистка от мусора.</t>
  </si>
  <si>
    <t>Очистка помещения хранилища СУР от строительного мусора. Сборка в мещки грузоподъемностью 50 кг.</t>
  </si>
  <si>
    <t>Очистка гребня бетонной плотины от строительного мусора. Сборка в мешки грузоподъемностью 50 кг.</t>
  </si>
  <si>
    <t>Раздел 4. Подъем  мусора на высоту 10 м кранами на автомобильном ходу.</t>
  </si>
  <si>
    <t>8.</t>
  </si>
  <si>
    <t>Подача стреловыми самоходными кранами грузоподъемностью до 25 т, разные материалы (грузы) штучные или в пакетах при общей массе поднимаемого груза до 3 т, при высоте подъема 10 м</t>
  </si>
  <si>
    <t>Раздел 5. Погрузка мусора.</t>
  </si>
  <si>
    <t>9.</t>
  </si>
  <si>
    <t xml:space="preserve"> Погрузка мешков с мусором в самосвал при помощи самоходного крана-манипулятора.</t>
  </si>
  <si>
    <t>Раздел 6. Перевозка мусора.</t>
  </si>
  <si>
    <t>10.</t>
  </si>
  <si>
    <t>Перевозка грузов автомобилями бортовыми грузоподъемностью до 15 т на расстояние: I класс груза до 15 км</t>
  </si>
  <si>
    <r>
      <t xml:space="preserve">Условия производства работ: </t>
    </r>
    <r>
      <rPr>
        <i/>
        <sz val="10"/>
        <rFont val="Times New Roman"/>
        <family val="1"/>
        <charset val="204"/>
      </rPr>
      <t>Производство работ осуществляется в открытых (улица) производственных помещениях эксплуатируемого объекта без останова рабочего               процесса, в стесненных условиях, с наличием в зоне производства работ действующего технологического оборудования, движущегося транспорта.</t>
    </r>
  </si>
  <si>
    <t xml:space="preserve">          Заместитель главного инженера-начальник ОППР______________ М.А. Шевченко</t>
  </si>
  <si>
    <t>Ремонт лакокрасочного покрытия   решетчатых  м/конструкции: на 3 слоя  шпатлевкой ЭП 0010 .</t>
  </si>
  <si>
    <t>Ремонт лакокрасочного покрытия сплошной м/конструкции: на 3 слоя  шпатлевкой ЭП 0010 .</t>
  </si>
  <si>
    <r>
      <t>Шпатлевка ЭП-00-10 красно-коричневая</t>
    </r>
    <r>
      <rPr>
        <i/>
        <sz val="9"/>
        <rFont val="Times New Roman"/>
        <family val="1"/>
        <charset val="204"/>
      </rPr>
      <t xml:space="preserve">
</t>
    </r>
  </si>
  <si>
    <t xml:space="preserve">Очистка помещения хранилища СУР. Подъем  купрошлака в бадьях на высоту 10 м кранами на автомобильном ходу -механизм заказчика,Такелажник-подрядчика </t>
  </si>
  <si>
    <t xml:space="preserve"> Очистка гребня бетонной плотины</t>
  </si>
  <si>
    <t>Раздел 1. Ремонт антикоррозионного покрытия резервной сороудерживающей решётки инв. № 00020027 (с очисткой, обеспыливанием, обезжириванием поверхностей, окраска многокомпонентными составами, краскопультом) 
В помещение СУР - 1 решетка; На гребне плотины -4 решетки.</t>
  </si>
  <si>
    <t>Дробеструйная очистка сплошной поверхности секции сороудержи- вающей решетки (1 шт.) в помеще- нии хранилища СУР, с примене- нием дизельного передвижного воздушного винтового компрессо-ра.</t>
  </si>
  <si>
    <t>Сплошные поверхности-63,51% от общей поверхности. Степнь очистеи Sa2 (тщательная), Расход- 17 кг на м. кв. (Методика расчета: А-стандарт. Расход купершлака как расчитать). РЕМОНТ ОДНОЙ СЕКЦИИ В ПОМЕЩЕНИИ СУРОХРАНИЛИЩА (Сплошная поверхность).</t>
  </si>
  <si>
    <t>Дробеструйная очистка решетчатой поверхности секции сороудерживающей решетки (1 шт.) в помещении хранилища СУР, с применением дизельного передвижного воздушного винтового компрессора.</t>
  </si>
  <si>
    <t>РЕМОНТ ОДНОЙ СЕКЦИИ В ПОМЕЩЕНИИ СУРОХРАНИЛИЩА (Решетчатая поверхность)</t>
  </si>
  <si>
    <t>Дробеструйная очистка сплошной поверхности секции сороудержи- вающей решетки (4 шт.) на гребне бетрнной плотины с применением дизельного передвижного воздушного винтового компрессора.</t>
  </si>
  <si>
    <t>Решетчатые поверхности-36,49% от общей поверхности. Степнь очистеи Sa2 (тщательная), Расход- 17 кг на м. кв. (Методика расчета: А-стандарт. Расход купершлака как расчитать).. РЕМОНТ ЧЕТЫРЕХ СЕКЦИЙ НА ГРЕБНЕ БЕТОННОЙ ПЛОТИНЫ (Сплошная поверхность).</t>
  </si>
  <si>
    <t>Дробеструйная очистка решетчатой поверхности секции сороудерживающей решетки (4 шт.) на гребне бетрнной плотины с применением дизельного передвижного воздушного винтового компрессора.</t>
  </si>
  <si>
    <t>РЕМОНТ ЧЕТЫРЕХ СЕКЦИЙ НА ГРЕБНЕ БЕТОННОЙ ПЛОТИНЫ (Решетчатая поверхность).</t>
  </si>
  <si>
    <t>Расход: на один слой - 150 мкм, 0,2 кг/м.кв.(3 слоя). Методики расчета и ссылки на НТД нет. Расход ТМЦ определен из многолетнего опыта ремонта СУР внутренней подрядной организацией.</t>
  </si>
  <si>
    <t>После ремонта одной решетки</t>
  </si>
  <si>
    <t>После ремонта 4-х решеток.</t>
  </si>
  <si>
    <t>Подъем мусора из СУРохранилища после ремонта одной решетки.</t>
  </si>
  <si>
    <t>11.</t>
  </si>
  <si>
    <t>ПОГРУЗКА МУСОРА (с СУР + с гребня)</t>
  </si>
  <si>
    <t>12.</t>
  </si>
  <si>
    <t>Текущий ремонт.</t>
  </si>
  <si>
    <t xml:space="preserve">Ремонт антикоррозионного покрытия резервной сороудерживающей решетки, плотины русловой инв. № 00020027. </t>
  </si>
  <si>
    <t>Примечания: Материалы и механизмы(Компрессор воздушный дизель-ный винтовой) подрядчика. В стоимости материалов учтена доставка на рассотояние 30 км, затраты подрядчика по перемещению материалов на ремонтной площадке учтены в БЦ часть 13.
Условия производства работ: Производство работ осуществляется в открытых (улица) производственных помещениях эксплуатируемого объекта без останова рабочего               процесса, в стесненных условиях, с наличием в зоне производства работ действующего технологического оборудования, движущегося транспорта. поз. 4</t>
  </si>
  <si>
    <t>П.В. Потемкин</t>
  </si>
  <si>
    <t xml:space="preserve">                              Заместитель главного инженера-  начальник ОППР</t>
  </si>
  <si>
    <t>М.А.Шевченко</t>
  </si>
  <si>
    <t>Заместитель начальника ЦТО по ГМО</t>
  </si>
  <si>
    <t>А.А.Логинов</t>
  </si>
  <si>
    <r>
      <rPr>
        <b/>
        <sz val="10"/>
        <rFont val="Times New Roman"/>
        <family val="1"/>
        <charset val="204"/>
      </rPr>
      <t xml:space="preserve">СОГЛАСОВАНО:  </t>
    </r>
    <r>
      <rPr>
        <sz val="10"/>
        <rFont val="Times New Roman"/>
        <family val="1"/>
        <charset val="204"/>
      </rPr>
      <t xml:space="preserve">           Ведущий инженер ДР ООО «ЭН+ ГИДРО»</t>
    </r>
  </si>
  <si>
    <t>утиль</t>
  </si>
  <si>
    <t>Перевозка мусора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км. Размещение мусора на полигоне ТБО.</t>
  </si>
  <si>
    <t>Затаривание отработаного купрошлака (мусора) в мешки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</si>
</sst>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0"/>
  </numFmts>
  <fonts count="24" x14ac:knownFonts="1">
    <font>
      <sz val="10"/>
      <name val="Arial Cyr"/>
      <charset val="204"/>
    </font>
    <font>
      <sz val="10"/>
      <name val="Helv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Helv"/>
    </font>
    <font>
      <sz val="10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1"/>
      <name val="Arial Cyr"/>
      <charset val="204"/>
    </font>
    <font>
      <sz val="11"/>
      <name val="Helv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C00000"/>
      <name val="Arial Cyr"/>
      <charset val="204"/>
    </font>
    <font>
      <i/>
      <sz val="7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5" fillId="0" borderId="0"/>
  </cellStyleXfs>
  <cellXfs count="222">
    <xf numFmtId="0" fontId="0" fillId="0" borderId="0" xfId="0"/>
    <xf numFmtId="0" fontId="2" fillId="0" borderId="0" xfId="1" applyFont="1" applyAlignment="1">
      <alignment horizontal="left" vertical="top"/>
    </xf>
    <xf numFmtId="49" fontId="2" fillId="0" borderId="0" xfId="1" applyNumberFormat="1" applyFont="1" applyAlignment="1">
      <alignment vertical="top"/>
    </xf>
    <xf numFmtId="0" fontId="3" fillId="0" borderId="0" xfId="1" applyFont="1" applyAlignment="1">
      <alignment vertical="top" wrapText="1"/>
    </xf>
    <xf numFmtId="0" fontId="4" fillId="2" borderId="0" xfId="1" applyFont="1" applyFill="1" applyAlignment="1">
      <alignment vertical="top"/>
    </xf>
    <xf numFmtId="2" fontId="4" fillId="2" borderId="0" xfId="1" applyNumberFormat="1" applyFont="1" applyFill="1" applyAlignment="1">
      <alignment horizontal="center" vertical="top"/>
    </xf>
    <xf numFmtId="0" fontId="2" fillId="2" borderId="0" xfId="1" applyFont="1" applyFill="1" applyAlignment="1">
      <alignment horizontal="right" vertical="top"/>
    </xf>
    <xf numFmtId="0" fontId="6" fillId="0" borderId="0" xfId="0" applyFont="1" applyAlignment="1">
      <alignment horizontal="right" vertical="top"/>
    </xf>
    <xf numFmtId="0" fontId="7" fillId="0" borderId="0" xfId="0" applyFont="1"/>
    <xf numFmtId="0" fontId="8" fillId="0" borderId="0" xfId="2" applyFont="1" applyAlignment="1">
      <alignment horizontal="left"/>
    </xf>
    <xf numFmtId="0" fontId="9" fillId="0" borderId="0" xfId="1" applyFont="1" applyAlignment="1">
      <alignment vertical="top"/>
    </xf>
    <xf numFmtId="0" fontId="10" fillId="2" borderId="0" xfId="1" applyFont="1" applyFill="1" applyAlignment="1">
      <alignment vertical="top"/>
    </xf>
    <xf numFmtId="2" fontId="10" fillId="2" borderId="0" xfId="1" applyNumberFormat="1" applyFont="1" applyFill="1" applyAlignment="1">
      <alignment horizontal="center" vertical="top"/>
    </xf>
    <xf numFmtId="0" fontId="8" fillId="2" borderId="0" xfId="2" applyFont="1" applyFill="1" applyAlignment="1">
      <alignment horizontal="right"/>
    </xf>
    <xf numFmtId="0" fontId="11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13" fillId="0" borderId="0" xfId="1" applyFont="1" applyAlignment="1">
      <alignment horizontal="centerContinuous" vertical="top"/>
    </xf>
    <xf numFmtId="0" fontId="13" fillId="0" borderId="0" xfId="1" applyFont="1" applyAlignment="1">
      <alignment horizontal="left" vertical="top"/>
    </xf>
    <xf numFmtId="2" fontId="13" fillId="0" borderId="0" xfId="1" applyNumberFormat="1" applyFont="1" applyAlignment="1">
      <alignment vertical="top"/>
    </xf>
    <xf numFmtId="0" fontId="13" fillId="0" borderId="0" xfId="1" applyFont="1" applyAlignment="1">
      <alignment horizontal="centerContinuous" vertical="top" wrapText="1"/>
    </xf>
    <xf numFmtId="0" fontId="13" fillId="0" borderId="0" xfId="1" applyFont="1" applyAlignment="1">
      <alignment horizontal="center" vertical="top"/>
    </xf>
    <xf numFmtId="2" fontId="13" fillId="0" borderId="0" xfId="1" applyNumberFormat="1" applyFont="1" applyAlignment="1">
      <alignment horizontal="center" vertical="top"/>
    </xf>
    <xf numFmtId="0" fontId="13" fillId="0" borderId="0" xfId="0" applyFont="1"/>
    <xf numFmtId="0" fontId="13" fillId="0" borderId="1" xfId="1" applyFont="1" applyBorder="1" applyAlignment="1">
      <alignment horizontal="center" vertical="center" wrapText="1"/>
    </xf>
    <xf numFmtId="2" fontId="13" fillId="0" borderId="1" xfId="1" applyNumberFormat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1" xfId="1" applyFont="1" applyBorder="1" applyAlignment="1">
      <alignment horizontal="center" vertical="top"/>
    </xf>
    <xf numFmtId="1" fontId="13" fillId="0" borderId="1" xfId="1" applyNumberFormat="1" applyFont="1" applyBorder="1" applyAlignment="1">
      <alignment vertical="top"/>
    </xf>
    <xf numFmtId="0" fontId="13" fillId="0" borderId="1" xfId="1" applyFont="1" applyBorder="1" applyAlignment="1">
      <alignment horizontal="center" vertical="top" wrapText="1"/>
    </xf>
    <xf numFmtId="1" fontId="13" fillId="0" borderId="1" xfId="1" applyNumberFormat="1" applyFont="1" applyBorder="1" applyAlignment="1">
      <alignment horizontal="center" vertical="top"/>
    </xf>
    <xf numFmtId="0" fontId="13" fillId="0" borderId="0" xfId="0" applyFont="1" applyAlignment="1">
      <alignment horizontal="center"/>
    </xf>
    <xf numFmtId="0" fontId="13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3" fillId="0" borderId="2" xfId="3" applyFont="1" applyBorder="1"/>
    <xf numFmtId="0" fontId="13" fillId="0" borderId="3" xfId="3" applyFont="1" applyBorder="1"/>
    <xf numFmtId="0" fontId="13" fillId="2" borderId="2" xfId="3" applyFont="1" applyFill="1" applyBorder="1"/>
    <xf numFmtId="0" fontId="15" fillId="0" borderId="4" xfId="3" applyFont="1" applyBorder="1" applyAlignment="1">
      <alignment horizontal="left" vertical="top" wrapText="1"/>
    </xf>
    <xf numFmtId="0" fontId="13" fillId="0" borderId="5" xfId="3" applyFont="1" applyBorder="1"/>
    <xf numFmtId="0" fontId="13" fillId="0" borderId="6" xfId="3" applyFont="1" applyBorder="1"/>
    <xf numFmtId="0" fontId="13" fillId="2" borderId="5" xfId="3" applyFont="1" applyFill="1" applyBorder="1"/>
    <xf numFmtId="0" fontId="15" fillId="0" borderId="7" xfId="3" applyFont="1" applyBorder="1" applyAlignment="1">
      <alignment horizontal="left" vertical="top" wrapText="1"/>
    </xf>
    <xf numFmtId="0" fontId="15" fillId="0" borderId="1" xfId="3" applyFont="1" applyBorder="1" applyAlignment="1">
      <alignment horizontal="center" vertical="top" wrapText="1"/>
    </xf>
    <xf numFmtId="0" fontId="17" fillId="0" borderId="0" xfId="0" applyFont="1" applyAlignment="1">
      <alignment vertical="top"/>
    </xf>
    <xf numFmtId="0" fontId="15" fillId="0" borderId="8" xfId="3" applyFont="1" applyBorder="1" applyAlignment="1">
      <alignment horizontal="left" vertical="top" wrapText="1"/>
    </xf>
    <xf numFmtId="0" fontId="13" fillId="0" borderId="9" xfId="3" applyFont="1" applyBorder="1"/>
    <xf numFmtId="0" fontId="13" fillId="0" borderId="10" xfId="3" applyFont="1" applyBorder="1"/>
    <xf numFmtId="0" fontId="13" fillId="2" borderId="9" xfId="3" applyFont="1" applyFill="1" applyBorder="1"/>
    <xf numFmtId="2" fontId="13" fillId="0" borderId="5" xfId="3" applyNumberFormat="1" applyFont="1" applyBorder="1"/>
    <xf numFmtId="0" fontId="15" fillId="0" borderId="1" xfId="3" applyFont="1" applyBorder="1" applyAlignment="1">
      <alignment horizontal="left" vertical="top" wrapText="1"/>
    </xf>
    <xf numFmtId="166" fontId="13" fillId="0" borderId="5" xfId="3" applyNumberFormat="1" applyFont="1" applyBorder="1"/>
    <xf numFmtId="164" fontId="13" fillId="0" borderId="9" xfId="3" applyNumberFormat="1" applyFont="1" applyBorder="1"/>
    <xf numFmtId="0" fontId="15" fillId="2" borderId="1" xfId="3" applyFont="1" applyFill="1" applyBorder="1" applyAlignment="1">
      <alignment horizontal="left" vertical="top" wrapText="1"/>
    </xf>
    <xf numFmtId="0" fontId="15" fillId="2" borderId="1" xfId="3" applyFont="1" applyFill="1" applyBorder="1" applyAlignment="1">
      <alignment horizontal="center" vertical="top" wrapText="1"/>
    </xf>
    <xf numFmtId="0" fontId="13" fillId="2" borderId="1" xfId="3" applyFont="1" applyFill="1" applyBorder="1"/>
    <xf numFmtId="0" fontId="15" fillId="2" borderId="1" xfId="3" applyFont="1" applyFill="1" applyBorder="1" applyAlignment="1">
      <alignment horizontal="left" vertical="center" wrapText="1"/>
    </xf>
    <xf numFmtId="0" fontId="15" fillId="2" borderId="1" xfId="3" applyFont="1" applyFill="1" applyBorder="1" applyAlignment="1">
      <alignment horizontal="center" vertical="center" wrapText="1"/>
    </xf>
    <xf numFmtId="1" fontId="15" fillId="2" borderId="1" xfId="0" applyNumberFormat="1" applyFont="1" applyFill="1" applyBorder="1" applyAlignment="1">
      <alignment horizontal="center" vertical="center" wrapText="1"/>
    </xf>
    <xf numFmtId="165" fontId="11" fillId="2" borderId="1" xfId="3" applyNumberFormat="1" applyFont="1" applyFill="1" applyBorder="1" applyAlignment="1">
      <alignment horizontal="center" vertical="top" wrapText="1"/>
    </xf>
    <xf numFmtId="164" fontId="13" fillId="2" borderId="1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Alignment="1">
      <alignment horizontal="left" vertical="top" wrapText="1"/>
    </xf>
    <xf numFmtId="49" fontId="13" fillId="0" borderId="0" xfId="0" applyNumberFormat="1" applyFont="1" applyAlignment="1">
      <alignment horizontal="center" vertical="top"/>
    </xf>
    <xf numFmtId="0" fontId="13" fillId="0" borderId="0" xfId="0" applyFont="1" applyAlignment="1">
      <alignment vertical="top" wrapText="1"/>
    </xf>
    <xf numFmtId="49" fontId="13" fillId="0" borderId="0" xfId="0" applyNumberFormat="1" applyFont="1" applyAlignment="1">
      <alignment horizontal="right" vertical="top"/>
    </xf>
    <xf numFmtId="0" fontId="13" fillId="0" borderId="0" xfId="0" applyFont="1" applyAlignment="1">
      <alignment vertical="top"/>
    </xf>
    <xf numFmtId="2" fontId="0" fillId="0" borderId="0" xfId="0" applyNumberFormat="1"/>
    <xf numFmtId="2" fontId="5" fillId="0" borderId="0" xfId="0" applyNumberFormat="1" applyFont="1" applyAlignment="1">
      <alignment horizontal="center"/>
    </xf>
    <xf numFmtId="14" fontId="21" fillId="0" borderId="0" xfId="0" applyNumberFormat="1" applyFont="1"/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center" vertical="top"/>
    </xf>
    <xf numFmtId="0" fontId="0" fillId="0" borderId="0" xfId="0"/>
    <xf numFmtId="0" fontId="13" fillId="0" borderId="0" xfId="0" applyFont="1" applyAlignment="1">
      <alignment horizontal="right" vertical="top"/>
    </xf>
    <xf numFmtId="0" fontId="19" fillId="0" borderId="0" xfId="0" applyFont="1"/>
    <xf numFmtId="0" fontId="13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/>
    </xf>
    <xf numFmtId="1" fontId="13" fillId="0" borderId="1" xfId="1" applyNumberFormat="1" applyFont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left" vertical="center" wrapText="1"/>
    </xf>
    <xf numFmtId="2" fontId="15" fillId="2" borderId="2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left" vertical="top" wrapText="1"/>
    </xf>
    <xf numFmtId="0" fontId="16" fillId="0" borderId="2" xfId="0" applyFont="1" applyBorder="1" applyAlignment="1">
      <alignment horizontal="center" vertical="center" wrapText="1"/>
    </xf>
    <xf numFmtId="0" fontId="15" fillId="0" borderId="2" xfId="3" applyFont="1" applyBorder="1" applyAlignment="1">
      <alignment horizontal="center" vertical="center" wrapText="1"/>
    </xf>
    <xf numFmtId="2" fontId="13" fillId="3" borderId="1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5" fillId="0" borderId="1" xfId="3" applyFont="1" applyBorder="1" applyAlignment="1">
      <alignment horizontal="center" vertical="center" wrapText="1"/>
    </xf>
    <xf numFmtId="164" fontId="13" fillId="3" borderId="1" xfId="0" applyNumberFormat="1" applyFont="1" applyFill="1" applyBorder="1" applyAlignment="1">
      <alignment horizontal="center" vertical="center" wrapText="1"/>
    </xf>
    <xf numFmtId="0" fontId="15" fillId="0" borderId="9" xfId="3" applyFont="1" applyBorder="1" applyAlignment="1">
      <alignment horizontal="left" vertical="center" wrapText="1"/>
    </xf>
    <xf numFmtId="0" fontId="15" fillId="0" borderId="9" xfId="3" applyFont="1" applyBorder="1" applyAlignment="1">
      <alignment horizontal="center" vertical="center" wrapText="1"/>
    </xf>
    <xf numFmtId="2" fontId="13" fillId="4" borderId="1" xfId="0" applyNumberFormat="1" applyFont="1" applyFill="1" applyBorder="1" applyAlignment="1">
      <alignment horizontal="center" vertical="center" wrapText="1"/>
    </xf>
    <xf numFmtId="164" fontId="13" fillId="4" borderId="1" xfId="0" applyNumberFormat="1" applyFont="1" applyFill="1" applyBorder="1" applyAlignment="1">
      <alignment horizontal="center" vertical="center" wrapText="1"/>
    </xf>
    <xf numFmtId="0" fontId="15" fillId="2" borderId="1" xfId="3" quotePrefix="1" applyFont="1" applyFill="1" applyBorder="1" applyAlignment="1">
      <alignment horizontal="center" vertical="center"/>
    </xf>
    <xf numFmtId="0" fontId="15" fillId="3" borderId="1" xfId="3" applyFont="1" applyFill="1" applyBorder="1" applyAlignment="1">
      <alignment horizontal="left" vertical="top" wrapText="1"/>
    </xf>
    <xf numFmtId="0" fontId="15" fillId="3" borderId="1" xfId="3" applyFont="1" applyFill="1" applyBorder="1" applyAlignment="1">
      <alignment horizontal="left" vertical="center" wrapText="1"/>
    </xf>
    <xf numFmtId="0" fontId="15" fillId="3" borderId="1" xfId="3" applyFont="1" applyFill="1" applyBorder="1" applyAlignment="1">
      <alignment horizontal="center" vertical="center" wrapText="1"/>
    </xf>
    <xf numFmtId="1" fontId="15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5" fillId="0" borderId="1" xfId="3" quotePrefix="1" applyFont="1" applyBorder="1" applyAlignment="1">
      <alignment horizontal="center" vertical="center"/>
    </xf>
    <xf numFmtId="165" fontId="15" fillId="0" borderId="1" xfId="3" applyNumberFormat="1" applyFont="1" applyBorder="1" applyAlignment="1">
      <alignment horizontal="center" vertical="center" wrapText="1"/>
    </xf>
    <xf numFmtId="0" fontId="13" fillId="0" borderId="1" xfId="3" applyFont="1" applyBorder="1"/>
    <xf numFmtId="164" fontId="13" fillId="0" borderId="1" xfId="0" applyNumberFormat="1" applyFont="1" applyBorder="1" applyAlignment="1">
      <alignment horizontal="center" vertical="center" wrapText="1"/>
    </xf>
    <xf numFmtId="165" fontId="13" fillId="0" borderId="9" xfId="3" applyNumberFormat="1" applyFont="1" applyBorder="1"/>
    <xf numFmtId="2" fontId="15" fillId="2" borderId="1" xfId="0" applyNumberFormat="1" applyFont="1" applyFill="1" applyBorder="1" applyAlignment="1">
      <alignment horizontal="center" vertical="top" wrapText="1"/>
    </xf>
    <xf numFmtId="2" fontId="15" fillId="0" borderId="1" xfId="0" applyNumberFormat="1" applyFont="1" applyBorder="1" applyAlignment="1">
      <alignment horizontal="center" vertical="top" wrapText="1"/>
    </xf>
    <xf numFmtId="164" fontId="17" fillId="0" borderId="0" xfId="0" applyNumberFormat="1" applyFont="1" applyAlignment="1">
      <alignment vertical="top"/>
    </xf>
    <xf numFmtId="164" fontId="15" fillId="2" borderId="1" xfId="0" applyNumberFormat="1" applyFont="1" applyFill="1" applyBorder="1" applyAlignment="1">
      <alignment horizontal="center" vertical="center" wrapText="1"/>
    </xf>
    <xf numFmtId="165" fontId="11" fillId="2" borderId="1" xfId="3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13" fillId="0" borderId="6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9" xfId="0" applyBorder="1" applyAlignment="1">
      <alignment horizontal="center" vertical="center" wrapText="1"/>
    </xf>
    <xf numFmtId="0" fontId="0" fillId="2" borderId="5" xfId="0" applyFill="1" applyBorder="1" applyAlignment="1">
      <alignment horizontal="left" vertical="center" wrapText="1"/>
    </xf>
    <xf numFmtId="2" fontId="15" fillId="3" borderId="1" xfId="3" applyNumberFormat="1" applyFont="1" applyFill="1" applyBorder="1" applyAlignment="1">
      <alignment horizontal="center" vertical="center" wrapText="1"/>
    </xf>
    <xf numFmtId="165" fontId="15" fillId="3" borderId="1" xfId="3" applyNumberFormat="1" applyFont="1" applyFill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center" vertical="top" wrapText="1"/>
    </xf>
    <xf numFmtId="0" fontId="20" fillId="0" borderId="0" xfId="0" applyFont="1"/>
    <xf numFmtId="0" fontId="15" fillId="0" borderId="2" xfId="3" applyFont="1" applyBorder="1" applyAlignment="1">
      <alignment horizontal="left" vertical="top" wrapText="1"/>
    </xf>
    <xf numFmtId="0" fontId="15" fillId="0" borderId="9" xfId="3" applyFont="1" applyBorder="1" applyAlignment="1">
      <alignment horizontal="left" vertical="top" wrapText="1"/>
    </xf>
    <xf numFmtId="0" fontId="15" fillId="0" borderId="2" xfId="3" applyFont="1" applyBorder="1" applyAlignment="1">
      <alignment horizontal="center" vertical="top" wrapText="1"/>
    </xf>
    <xf numFmtId="0" fontId="15" fillId="0" borderId="9" xfId="3" applyFont="1" applyBorder="1" applyAlignment="1">
      <alignment horizontal="center" vertical="top" wrapText="1"/>
    </xf>
    <xf numFmtId="0" fontId="15" fillId="0" borderId="2" xfId="3" applyFont="1" applyBorder="1" applyAlignment="1">
      <alignment horizontal="left" vertical="center" wrapText="1"/>
    </xf>
    <xf numFmtId="0" fontId="0" fillId="0" borderId="0" xfId="0" applyFont="1"/>
    <xf numFmtId="2" fontId="0" fillId="0" borderId="0" xfId="0" applyNumberFormat="1" applyFont="1"/>
    <xf numFmtId="164" fontId="15" fillId="2" borderId="1" xfId="0" applyNumberFormat="1" applyFont="1" applyFill="1" applyBorder="1" applyAlignment="1">
      <alignment horizontal="center" vertical="top" wrapText="1"/>
    </xf>
    <xf numFmtId="164" fontId="0" fillId="0" borderId="0" xfId="0" applyNumberFormat="1" applyFont="1"/>
    <xf numFmtId="164" fontId="15" fillId="0" borderId="1" xfId="0" applyNumberFormat="1" applyFont="1" applyBorder="1" applyAlignment="1">
      <alignment horizontal="center" vertical="top" wrapText="1"/>
    </xf>
    <xf numFmtId="0" fontId="13" fillId="0" borderId="0" xfId="0" applyFont="1"/>
    <xf numFmtId="2" fontId="13" fillId="0" borderId="0" xfId="0" applyNumberFormat="1" applyFont="1"/>
    <xf numFmtId="2" fontId="13" fillId="0" borderId="0" xfId="0" applyNumberFormat="1" applyFont="1" applyAlignment="1">
      <alignment horizontal="center"/>
    </xf>
    <xf numFmtId="14" fontId="13" fillId="0" borderId="0" xfId="0" applyNumberFormat="1" applyFont="1"/>
    <xf numFmtId="0" fontId="13" fillId="0" borderId="14" xfId="0" applyFont="1" applyBorder="1"/>
    <xf numFmtId="0" fontId="13" fillId="0" borderId="0" xfId="0" applyFont="1" applyAlignment="1">
      <alignment horizontal="right"/>
    </xf>
    <xf numFmtId="2" fontId="13" fillId="0" borderId="0" xfId="0" applyNumberFormat="1" applyFont="1" applyAlignment="1">
      <alignment horizontal="right"/>
    </xf>
    <xf numFmtId="0" fontId="16" fillId="0" borderId="0" xfId="0" applyFont="1"/>
    <xf numFmtId="0" fontId="13" fillId="0" borderId="0" xfId="0" applyFont="1" applyBorder="1"/>
    <xf numFmtId="0" fontId="15" fillId="2" borderId="1" xfId="3" quotePrefix="1" applyFont="1" applyFill="1" applyBorder="1" applyAlignment="1">
      <alignment horizontal="center" vertical="top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0" fontId="20" fillId="0" borderId="0" xfId="0" applyFont="1"/>
    <xf numFmtId="0" fontId="13" fillId="0" borderId="0" xfId="0" applyFont="1"/>
    <xf numFmtId="0" fontId="15" fillId="0" borderId="11" xfId="3" quotePrefix="1" applyFont="1" applyBorder="1" applyAlignment="1">
      <alignment horizontal="center" vertical="top"/>
    </xf>
    <xf numFmtId="0" fontId="15" fillId="0" borderId="12" xfId="3" quotePrefix="1" applyFont="1" applyBorder="1" applyAlignment="1">
      <alignment horizontal="center" vertical="top"/>
    </xf>
    <xf numFmtId="0" fontId="15" fillId="0" borderId="7" xfId="3" quotePrefix="1" applyFont="1" applyBorder="1" applyAlignment="1">
      <alignment horizontal="center" vertical="top"/>
    </xf>
    <xf numFmtId="0" fontId="15" fillId="2" borderId="1" xfId="3" quotePrefix="1" applyFont="1" applyFill="1" applyBorder="1" applyAlignment="1">
      <alignment horizontal="center" vertical="top"/>
    </xf>
    <xf numFmtId="0" fontId="15" fillId="2" borderId="1" xfId="0" applyFont="1" applyFill="1" applyBorder="1" applyAlignment="1">
      <alignment horizontal="center" vertical="top" wrapText="1"/>
    </xf>
    <xf numFmtId="0" fontId="16" fillId="0" borderId="3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5" fillId="0" borderId="2" xfId="3" quotePrefix="1" applyFont="1" applyBorder="1" applyAlignment="1">
      <alignment horizontal="center" vertical="top"/>
    </xf>
    <xf numFmtId="0" fontId="15" fillId="0" borderId="5" xfId="3" quotePrefix="1" applyFont="1" applyBorder="1" applyAlignment="1">
      <alignment horizontal="center" vertical="top"/>
    </xf>
    <xf numFmtId="0" fontId="15" fillId="0" borderId="9" xfId="3" quotePrefix="1" applyFont="1" applyBorder="1" applyAlignment="1">
      <alignment horizontal="center" vertical="top"/>
    </xf>
    <xf numFmtId="0" fontId="15" fillId="0" borderId="2" xfId="3" applyFont="1" applyBorder="1" applyAlignment="1">
      <alignment horizontal="left" vertical="top" wrapText="1"/>
    </xf>
    <xf numFmtId="0" fontId="15" fillId="0" borderId="5" xfId="3" applyFont="1" applyBorder="1" applyAlignment="1">
      <alignment horizontal="left" vertical="top" wrapText="1"/>
    </xf>
    <xf numFmtId="0" fontId="15" fillId="0" borderId="9" xfId="3" applyFont="1" applyBorder="1" applyAlignment="1">
      <alignment horizontal="left" vertical="top" wrapText="1"/>
    </xf>
    <xf numFmtId="0" fontId="15" fillId="0" borderId="2" xfId="3" applyFont="1" applyBorder="1" applyAlignment="1">
      <alignment horizontal="center" vertical="top" wrapText="1"/>
    </xf>
    <xf numFmtId="0" fontId="15" fillId="0" borderId="5" xfId="3" applyFont="1" applyBorder="1" applyAlignment="1">
      <alignment horizontal="center" vertical="top" wrapText="1"/>
    </xf>
    <xf numFmtId="0" fontId="15" fillId="0" borderId="9" xfId="3" applyFont="1" applyBorder="1" applyAlignment="1">
      <alignment horizontal="center" vertical="top" wrapText="1"/>
    </xf>
    <xf numFmtId="0" fontId="11" fillId="0" borderId="2" xfId="3" applyFont="1" applyBorder="1" applyAlignment="1">
      <alignment horizontal="center" vertical="top" wrapText="1"/>
    </xf>
    <xf numFmtId="0" fontId="11" fillId="0" borderId="5" xfId="3" applyFont="1" applyBorder="1" applyAlignment="1">
      <alignment horizontal="center" vertical="top" wrapText="1"/>
    </xf>
    <xf numFmtId="0" fontId="11" fillId="0" borderId="9" xfId="3" applyFont="1" applyBorder="1" applyAlignment="1">
      <alignment horizontal="center" vertical="top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/>
    </xf>
    <xf numFmtId="0" fontId="16" fillId="0" borderId="1" xfId="0" applyFont="1" applyBorder="1" applyAlignment="1">
      <alignment horizontal="left" vertical="top" wrapText="1"/>
    </xf>
    <xf numFmtId="0" fontId="12" fillId="0" borderId="0" xfId="1" applyFont="1" applyAlignment="1">
      <alignment horizontal="center" vertical="top"/>
    </xf>
    <xf numFmtId="0" fontId="14" fillId="0" borderId="0" xfId="1" applyFont="1" applyAlignment="1">
      <alignment horizontal="center" vertical="top"/>
    </xf>
    <xf numFmtId="0" fontId="2" fillId="2" borderId="0" xfId="1" applyFont="1" applyFill="1" applyAlignment="1">
      <alignment horizontal="center" vertical="top" wrapText="1"/>
    </xf>
    <xf numFmtId="0" fontId="13" fillId="0" borderId="1" xfId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/>
    </xf>
    <xf numFmtId="0" fontId="0" fillId="0" borderId="0" xfId="0"/>
    <xf numFmtId="0" fontId="13" fillId="0" borderId="0" xfId="0" applyFont="1" applyAlignment="1">
      <alignment horizontal="right" vertical="top"/>
    </xf>
    <xf numFmtId="0" fontId="19" fillId="0" borderId="0" xfId="0" applyFont="1"/>
    <xf numFmtId="0" fontId="0" fillId="0" borderId="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6" fillId="2" borderId="11" xfId="3" quotePrefix="1" applyFont="1" applyFill="1" applyBorder="1" applyAlignment="1">
      <alignment horizontal="center" vertical="top"/>
    </xf>
    <xf numFmtId="0" fontId="16" fillId="2" borderId="12" xfId="3" quotePrefix="1" applyFont="1" applyFill="1" applyBorder="1" applyAlignment="1">
      <alignment horizontal="center" vertical="top"/>
    </xf>
    <xf numFmtId="0" fontId="16" fillId="2" borderId="7" xfId="3" quotePrefix="1" applyFont="1" applyFill="1" applyBorder="1" applyAlignment="1">
      <alignment horizontal="center" vertical="top"/>
    </xf>
    <xf numFmtId="0" fontId="13" fillId="0" borderId="6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top"/>
    </xf>
    <xf numFmtId="0" fontId="13" fillId="0" borderId="6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6" fillId="0" borderId="1" xfId="3" quotePrefix="1" applyFont="1" applyBorder="1" applyAlignment="1">
      <alignment horizontal="center" vertical="top"/>
    </xf>
    <xf numFmtId="2" fontId="13" fillId="4" borderId="2" xfId="0" applyNumberFormat="1" applyFon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15" fillId="0" borderId="2" xfId="3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5" fillId="0" borderId="2" xfId="3" quotePrefix="1" applyFont="1" applyBorder="1" applyAlignment="1">
      <alignment horizontal="center" vertical="center"/>
    </xf>
    <xf numFmtId="0" fontId="15" fillId="0" borderId="5" xfId="3" quotePrefix="1" applyFont="1" applyBorder="1" applyAlignment="1">
      <alignment horizontal="center" vertical="center"/>
    </xf>
    <xf numFmtId="0" fontId="15" fillId="0" borderId="9" xfId="3" quotePrefix="1" applyFont="1" applyBorder="1" applyAlignment="1">
      <alignment horizontal="center" vertical="center"/>
    </xf>
    <xf numFmtId="0" fontId="15" fillId="0" borderId="2" xfId="3" applyFont="1" applyBorder="1" applyAlignment="1">
      <alignment horizontal="left" vertical="center" wrapText="1"/>
    </xf>
    <xf numFmtId="0" fontId="15" fillId="0" borderId="5" xfId="3" applyFont="1" applyBorder="1" applyAlignment="1">
      <alignment horizontal="left" vertical="center" wrapText="1"/>
    </xf>
    <xf numFmtId="0" fontId="15" fillId="0" borderId="9" xfId="3" applyFont="1" applyBorder="1" applyAlignment="1">
      <alignment horizontal="left" vertical="center" wrapText="1"/>
    </xf>
    <xf numFmtId="0" fontId="15" fillId="0" borderId="5" xfId="3" applyFont="1" applyBorder="1" applyAlignment="1">
      <alignment horizontal="center" vertical="center" wrapText="1"/>
    </xf>
    <xf numFmtId="0" fontId="15" fillId="0" borderId="9" xfId="3" applyFont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11" fillId="0" borderId="9" xfId="3" applyFont="1" applyBorder="1" applyAlignment="1">
      <alignment horizontal="center" vertical="center" wrapText="1"/>
    </xf>
    <xf numFmtId="0" fontId="0" fillId="0" borderId="6" xfId="0" applyBorder="1"/>
    <xf numFmtId="0" fontId="0" fillId="0" borderId="9" xfId="0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left" vertical="center" wrapText="1"/>
    </xf>
    <xf numFmtId="0" fontId="0" fillId="3" borderId="9" xfId="0" applyFill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2" borderId="1" xfId="3" applyFont="1" applyFill="1" applyBorder="1" applyAlignment="1">
      <alignment horizontal="center" vertical="center"/>
    </xf>
    <xf numFmtId="0" fontId="15" fillId="2" borderId="1" xfId="3" quotePrefix="1" applyFont="1" applyFill="1" applyBorder="1" applyAlignment="1">
      <alignment horizontal="left" vertical="top" wrapText="1"/>
    </xf>
    <xf numFmtId="165" fontId="11" fillId="2" borderId="1" xfId="3" quotePrefix="1" applyNumberFormat="1" applyFont="1" applyFill="1" applyBorder="1" applyAlignment="1">
      <alignment horizontal="center" vertical="top"/>
    </xf>
    <xf numFmtId="0" fontId="16" fillId="2" borderId="3" xfId="0" applyFont="1" applyFill="1" applyBorder="1" applyAlignment="1">
      <alignment horizontal="left" vertical="top" wrapText="1"/>
    </xf>
    <xf numFmtId="0" fontId="16" fillId="2" borderId="13" xfId="0" applyFont="1" applyFill="1" applyBorder="1" applyAlignment="1">
      <alignment horizontal="left" vertical="top" wrapText="1"/>
    </xf>
    <xf numFmtId="0" fontId="16" fillId="2" borderId="4" xfId="0" applyFont="1" applyFill="1" applyBorder="1" applyAlignment="1">
      <alignment horizontal="left" vertical="top" wrapText="1"/>
    </xf>
    <xf numFmtId="0" fontId="13" fillId="2" borderId="10" xfId="0" applyFont="1" applyFill="1" applyBorder="1"/>
    <xf numFmtId="49" fontId="13" fillId="2" borderId="14" xfId="0" applyNumberFormat="1" applyFont="1" applyFill="1" applyBorder="1" applyAlignment="1">
      <alignment horizontal="left" vertical="top" wrapText="1"/>
    </xf>
    <xf numFmtId="49" fontId="13" fillId="2" borderId="8" xfId="0" applyNumberFormat="1" applyFont="1" applyFill="1" applyBorder="1" applyAlignment="1">
      <alignment horizontal="left" vertical="top" wrapText="1"/>
    </xf>
  </cellXfs>
  <cellStyles count="4">
    <cellStyle name="Обычный" xfId="0" builtinId="0"/>
    <cellStyle name="Обычный 2" xfId="3" xr:uid="{F16D6601-B921-4047-BE38-9BDC8B433EFF}"/>
    <cellStyle name="Обычный_дв" xfId="2" xr:uid="{0A7542B3-ED63-4EA6-9814-87A79E31F051}"/>
    <cellStyle name="Стиль 1" xfId="1" xr:uid="{4A8595E8-0E7A-4EE9-BB89-781B85CFF4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F1F87-513A-4F64-9A27-8A9421025709}">
  <sheetPr>
    <pageSetUpPr fitToPage="1"/>
  </sheetPr>
  <dimension ref="A1:W50"/>
  <sheetViews>
    <sheetView tabSelected="1" view="pageBreakPreview" topLeftCell="B22" zoomScale="120" zoomScaleNormal="120" zoomScaleSheetLayoutView="120" workbookViewId="0">
      <selection activeCell="F27" sqref="F27"/>
    </sheetView>
  </sheetViews>
  <sheetFormatPr defaultRowHeight="12.75" outlineLevelRow="1" x14ac:dyDescent="0.2"/>
  <cols>
    <col min="1" max="1" width="3.5703125" hidden="1" customWidth="1"/>
    <col min="2" max="2" width="7.140625" customWidth="1"/>
    <col min="3" max="3" width="29.42578125" customWidth="1"/>
    <col min="5" max="5" width="9.140625" style="67"/>
    <col min="6" max="6" width="13.5703125" customWidth="1"/>
    <col min="9" max="9" width="13.140625" customWidth="1"/>
    <col min="10" max="10" width="19.140625" customWidth="1"/>
    <col min="12" max="12" width="9.140625" style="68"/>
    <col min="13" max="13" width="13.140625" customWidth="1"/>
  </cols>
  <sheetData>
    <row r="1" spans="2:15" s="8" customFormat="1" ht="15.75" customHeight="1" outlineLevel="1" x14ac:dyDescent="0.2">
      <c r="B1" s="1"/>
      <c r="C1" s="2"/>
      <c r="D1" s="3"/>
      <c r="E1" s="3"/>
      <c r="F1" s="3"/>
      <c r="G1" s="3"/>
      <c r="H1" s="3"/>
      <c r="I1" s="3"/>
      <c r="J1" s="3"/>
      <c r="K1" s="4"/>
      <c r="L1" s="5"/>
      <c r="M1" s="6" t="s">
        <v>0</v>
      </c>
      <c r="N1" s="7"/>
    </row>
    <row r="2" spans="2:15" s="8" customFormat="1" ht="14.25" customHeight="1" outlineLevel="1" x14ac:dyDescent="0.2">
      <c r="B2" s="9"/>
      <c r="C2" s="10"/>
      <c r="D2" s="3"/>
      <c r="E2" s="3"/>
      <c r="F2" s="3"/>
      <c r="G2" s="3"/>
      <c r="H2" s="3"/>
      <c r="I2" s="3"/>
      <c r="J2" s="3"/>
      <c r="K2" s="11"/>
      <c r="L2" s="12"/>
      <c r="M2" s="13" t="s">
        <v>1</v>
      </c>
      <c r="N2" s="14"/>
    </row>
    <row r="3" spans="2:15" s="8" customFormat="1" ht="14.25" customHeight="1" outlineLevel="1" x14ac:dyDescent="0.2">
      <c r="B3" s="9"/>
      <c r="C3" s="10"/>
      <c r="D3" s="3"/>
      <c r="E3" s="3"/>
      <c r="F3" s="3"/>
      <c r="G3" s="3"/>
      <c r="H3" s="3"/>
      <c r="I3" s="3"/>
      <c r="J3" s="3"/>
      <c r="K3" s="11"/>
      <c r="L3" s="12"/>
      <c r="M3" s="13" t="s">
        <v>2</v>
      </c>
      <c r="N3" s="14"/>
    </row>
    <row r="4" spans="2:15" s="8" customFormat="1" ht="14.25" customHeight="1" outlineLevel="1" x14ac:dyDescent="0.2">
      <c r="B4" s="9"/>
      <c r="C4" s="10"/>
      <c r="D4" s="3"/>
      <c r="E4" s="3"/>
      <c r="F4" s="3"/>
      <c r="G4" s="3"/>
      <c r="H4" s="3"/>
      <c r="I4" s="3"/>
      <c r="J4" s="3"/>
      <c r="K4" s="11"/>
      <c r="L4" s="12"/>
      <c r="M4" s="13" t="s">
        <v>3</v>
      </c>
      <c r="N4" s="14"/>
    </row>
    <row r="5" spans="2:15" s="8" customFormat="1" ht="14.25" customHeight="1" outlineLevel="1" x14ac:dyDescent="0.2">
      <c r="B5" s="9"/>
      <c r="C5" s="10"/>
      <c r="D5" s="3"/>
      <c r="E5" s="3"/>
      <c r="F5" s="3"/>
      <c r="G5" s="3"/>
      <c r="H5" s="3"/>
      <c r="I5" s="3"/>
      <c r="J5" s="3"/>
      <c r="K5" s="11"/>
      <c r="L5" s="12"/>
      <c r="M5" s="13" t="s">
        <v>4</v>
      </c>
      <c r="N5" s="14"/>
    </row>
    <row r="6" spans="2:15" s="8" customFormat="1" ht="14.25" customHeight="1" x14ac:dyDescent="0.2">
      <c r="B6" s="167" t="s">
        <v>5</v>
      </c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5"/>
    </row>
    <row r="7" spans="2:15" s="8" customFormat="1" ht="15" x14ac:dyDescent="0.2">
      <c r="B7" s="168" t="s">
        <v>6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/>
      <c r="O7"/>
    </row>
    <row r="8" spans="2:15" s="8" customFormat="1" ht="16.5" customHeight="1" x14ac:dyDescent="0.2">
      <c r="B8" s="169" t="s">
        <v>94</v>
      </c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/>
      <c r="O8"/>
    </row>
    <row r="9" spans="2:15" s="8" customFormat="1" ht="15" customHeight="1" x14ac:dyDescent="0.2">
      <c r="B9" s="168" t="s">
        <v>8</v>
      </c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/>
      <c r="O9"/>
    </row>
    <row r="10" spans="2:15" s="8" customFormat="1" ht="16.5" customHeight="1" x14ac:dyDescent="0.2">
      <c r="B10" s="169" t="s">
        <v>95</v>
      </c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/>
      <c r="O10"/>
    </row>
    <row r="11" spans="2:15" s="8" customFormat="1" ht="15" x14ac:dyDescent="0.2">
      <c r="B11" s="168" t="s">
        <v>10</v>
      </c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/>
      <c r="O11"/>
    </row>
    <row r="12" spans="2:15" s="22" customFormat="1" x14ac:dyDescent="0.2">
      <c r="B12" s="16"/>
      <c r="C12" s="17"/>
      <c r="D12" s="16"/>
      <c r="E12" s="18"/>
      <c r="F12" s="19"/>
      <c r="G12" s="16"/>
      <c r="H12" s="16"/>
      <c r="I12" s="16"/>
      <c r="J12" s="16"/>
      <c r="K12" s="20"/>
      <c r="L12" s="21"/>
      <c r="M12" s="16"/>
    </row>
    <row r="13" spans="2:15" s="22" customFormat="1" ht="24.75" customHeight="1" x14ac:dyDescent="0.2">
      <c r="B13" s="170" t="s">
        <v>11</v>
      </c>
      <c r="C13" s="170" t="s">
        <v>12</v>
      </c>
      <c r="D13" s="170" t="s">
        <v>13</v>
      </c>
      <c r="E13" s="170"/>
      <c r="F13" s="170" t="s">
        <v>14</v>
      </c>
      <c r="G13" s="170"/>
      <c r="H13" s="170"/>
      <c r="I13" s="170"/>
      <c r="J13" s="170" t="s">
        <v>15</v>
      </c>
      <c r="K13" s="170"/>
      <c r="L13" s="170"/>
      <c r="M13" s="170"/>
    </row>
    <row r="14" spans="2:15" s="26" customFormat="1" ht="60" x14ac:dyDescent="0.2">
      <c r="B14" s="170"/>
      <c r="C14" s="170"/>
      <c r="D14" s="23" t="s">
        <v>16</v>
      </c>
      <c r="E14" s="24" t="s">
        <v>17</v>
      </c>
      <c r="F14" s="23" t="s">
        <v>18</v>
      </c>
      <c r="G14" s="23" t="s">
        <v>16</v>
      </c>
      <c r="H14" s="23" t="s">
        <v>17</v>
      </c>
      <c r="I14" s="25" t="s">
        <v>19</v>
      </c>
      <c r="J14" s="23" t="s">
        <v>18</v>
      </c>
      <c r="K14" s="23" t="s">
        <v>16</v>
      </c>
      <c r="L14" s="24" t="s">
        <v>17</v>
      </c>
      <c r="M14" s="23" t="s">
        <v>20</v>
      </c>
    </row>
    <row r="15" spans="2:15" s="31" customFormat="1" x14ac:dyDescent="0.2">
      <c r="B15" s="27">
        <v>1</v>
      </c>
      <c r="C15" s="27">
        <v>2</v>
      </c>
      <c r="D15" s="27">
        <v>3</v>
      </c>
      <c r="E15" s="28">
        <v>4</v>
      </c>
      <c r="F15" s="29">
        <v>5</v>
      </c>
      <c r="G15" s="27">
        <v>6</v>
      </c>
      <c r="H15" s="27">
        <v>7</v>
      </c>
      <c r="I15" s="27">
        <v>8</v>
      </c>
      <c r="J15" s="27">
        <v>9</v>
      </c>
      <c r="K15" s="27">
        <v>10</v>
      </c>
      <c r="L15" s="30">
        <v>11</v>
      </c>
      <c r="M15" s="27">
        <v>12</v>
      </c>
    </row>
    <row r="16" spans="2:15" s="22" customFormat="1" ht="46.5" customHeight="1" x14ac:dyDescent="0.2">
      <c r="B16" s="166" t="s">
        <v>78</v>
      </c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</row>
    <row r="17" spans="1:23" s="22" customFormat="1" ht="47.25" customHeight="1" x14ac:dyDescent="0.2">
      <c r="B17" s="32">
        <v>1</v>
      </c>
      <c r="C17" s="33" t="s">
        <v>21</v>
      </c>
      <c r="D17" s="32" t="s">
        <v>32</v>
      </c>
      <c r="E17" s="118">
        <f>(L18+L23)/1000</f>
        <v>27.646309999999996</v>
      </c>
      <c r="F17" s="34"/>
      <c r="G17" s="34"/>
      <c r="H17" s="34"/>
      <c r="I17" s="35"/>
      <c r="J17" s="34"/>
      <c r="K17" s="34"/>
      <c r="L17" s="35"/>
      <c r="M17" s="34"/>
    </row>
    <row r="18" spans="1:23" x14ac:dyDescent="0.2">
      <c r="A18" s="125"/>
      <c r="B18" s="152">
        <v>2</v>
      </c>
      <c r="C18" s="155" t="s">
        <v>73</v>
      </c>
      <c r="D18" s="158" t="s">
        <v>23</v>
      </c>
      <c r="E18" s="161">
        <f>ROUND(1569*0.3649,2)</f>
        <v>572.53</v>
      </c>
      <c r="F18" s="36"/>
      <c r="G18" s="36"/>
      <c r="H18" s="37"/>
      <c r="I18" s="38"/>
      <c r="J18" s="39" t="s">
        <v>24</v>
      </c>
      <c r="K18" s="122" t="s">
        <v>22</v>
      </c>
      <c r="L18" s="106">
        <f>ROUND(E18*17*1.1,2)</f>
        <v>10706.31</v>
      </c>
      <c r="M18" s="124" t="s">
        <v>25</v>
      </c>
      <c r="N18" s="126"/>
      <c r="O18" s="164"/>
      <c r="P18" s="164"/>
      <c r="Q18" s="164"/>
      <c r="R18" s="164"/>
      <c r="S18" s="164"/>
      <c r="T18" s="164"/>
      <c r="U18" s="164"/>
      <c r="V18" s="164"/>
      <c r="W18" s="164"/>
    </row>
    <row r="19" spans="1:23" x14ac:dyDescent="0.2">
      <c r="A19" s="125"/>
      <c r="B19" s="153"/>
      <c r="C19" s="156"/>
      <c r="D19" s="159"/>
      <c r="E19" s="162"/>
      <c r="F19" s="40"/>
      <c r="G19" s="40"/>
      <c r="H19" s="41"/>
      <c r="I19" s="42"/>
      <c r="J19" s="43" t="s">
        <v>26</v>
      </c>
      <c r="K19" s="44" t="s">
        <v>22</v>
      </c>
      <c r="L19" s="106">
        <f>E18*0.15*1.1</f>
        <v>94.467449999999999</v>
      </c>
      <c r="M19" s="124" t="s">
        <v>25</v>
      </c>
      <c r="N19" s="126"/>
      <c r="O19" s="45"/>
      <c r="P19" s="45"/>
      <c r="Q19" s="45"/>
      <c r="R19" s="45"/>
      <c r="S19" s="45"/>
      <c r="T19" s="45"/>
      <c r="U19" s="45"/>
      <c r="V19" s="45"/>
      <c r="W19" s="45"/>
    </row>
    <row r="20" spans="1:23" x14ac:dyDescent="0.2">
      <c r="A20" s="125"/>
      <c r="B20" s="153"/>
      <c r="C20" s="156"/>
      <c r="D20" s="159"/>
      <c r="E20" s="162"/>
      <c r="F20" s="40"/>
      <c r="G20" s="40"/>
      <c r="H20" s="41"/>
      <c r="I20" s="42"/>
      <c r="J20" s="46" t="s">
        <v>27</v>
      </c>
      <c r="K20" s="123" t="s">
        <v>22</v>
      </c>
      <c r="L20" s="106">
        <f>L22*0.085*1.1</f>
        <v>35.330826300000012</v>
      </c>
      <c r="M20" s="124" t="s">
        <v>25</v>
      </c>
      <c r="N20" s="126"/>
      <c r="O20" s="45"/>
      <c r="P20" s="45"/>
      <c r="Q20" s="45"/>
      <c r="R20" s="45"/>
      <c r="S20" s="45"/>
      <c r="T20" s="45"/>
      <c r="U20" s="45"/>
      <c r="V20" s="45"/>
      <c r="W20" s="45"/>
    </row>
    <row r="21" spans="1:23" x14ac:dyDescent="0.2">
      <c r="A21" s="125"/>
      <c r="B21" s="153"/>
      <c r="C21" s="156"/>
      <c r="D21" s="159"/>
      <c r="E21" s="162"/>
      <c r="F21" s="40"/>
      <c r="G21" s="40"/>
      <c r="H21" s="41"/>
      <c r="I21" s="42"/>
      <c r="J21" s="46" t="s">
        <v>28</v>
      </c>
      <c r="K21" s="123" t="s">
        <v>22</v>
      </c>
      <c r="L21" s="106">
        <f>E18*0.2*1.1*3</f>
        <v>377.86980000000005</v>
      </c>
      <c r="M21" s="124" t="s">
        <v>25</v>
      </c>
      <c r="N21" s="126"/>
      <c r="O21" s="165"/>
      <c r="P21" s="165"/>
      <c r="Q21" s="165"/>
      <c r="R21" s="165"/>
      <c r="S21" s="165"/>
      <c r="T21" s="45"/>
      <c r="U21" s="45"/>
      <c r="V21" s="45"/>
      <c r="W21" s="45"/>
    </row>
    <row r="22" spans="1:23" ht="24" customHeight="1" x14ac:dyDescent="0.2">
      <c r="A22" s="125"/>
      <c r="B22" s="154"/>
      <c r="C22" s="157"/>
      <c r="D22" s="160"/>
      <c r="E22" s="163"/>
      <c r="F22" s="47"/>
      <c r="G22" s="47"/>
      <c r="H22" s="48"/>
      <c r="I22" s="49"/>
      <c r="J22" s="43" t="s">
        <v>75</v>
      </c>
      <c r="K22" s="44" t="s">
        <v>22</v>
      </c>
      <c r="L22" s="127">
        <f>E18*0.2*1.1*3</f>
        <v>377.86980000000005</v>
      </c>
      <c r="M22" s="124" t="s">
        <v>25</v>
      </c>
      <c r="N22" s="128"/>
      <c r="O22" s="45"/>
      <c r="P22" s="45"/>
      <c r="Q22" s="45"/>
      <c r="R22" s="45"/>
      <c r="S22" s="45"/>
      <c r="T22" s="45"/>
      <c r="U22" s="45"/>
      <c r="V22" s="45"/>
      <c r="W22" s="45"/>
    </row>
    <row r="23" spans="1:23" x14ac:dyDescent="0.2">
      <c r="A23" s="125"/>
      <c r="B23" s="152">
        <v>3</v>
      </c>
      <c r="C23" s="155" t="s">
        <v>74</v>
      </c>
      <c r="D23" s="158" t="s">
        <v>23</v>
      </c>
      <c r="E23" s="161">
        <f>ROUND(1569*0.6351,2)</f>
        <v>996.47</v>
      </c>
      <c r="F23" s="36"/>
      <c r="G23" s="36"/>
      <c r="H23" s="36"/>
      <c r="I23" s="50"/>
      <c r="J23" s="120" t="s">
        <v>24</v>
      </c>
      <c r="K23" s="122" t="s">
        <v>22</v>
      </c>
      <c r="L23" s="107">
        <f>ROUND(E23*17,1)</f>
        <v>16940</v>
      </c>
      <c r="M23" s="124" t="s">
        <v>25</v>
      </c>
      <c r="N23" s="126"/>
      <c r="O23" s="164"/>
      <c r="P23" s="164"/>
      <c r="Q23" s="164"/>
      <c r="R23" s="164"/>
      <c r="S23" s="164"/>
      <c r="T23" s="164"/>
      <c r="U23" s="164"/>
      <c r="V23" s="164"/>
      <c r="W23" s="164"/>
    </row>
    <row r="24" spans="1:23" x14ac:dyDescent="0.2">
      <c r="A24" s="125"/>
      <c r="B24" s="153"/>
      <c r="C24" s="156"/>
      <c r="D24" s="159"/>
      <c r="E24" s="162"/>
      <c r="F24" s="40"/>
      <c r="G24" s="40"/>
      <c r="H24" s="40"/>
      <c r="I24" s="50"/>
      <c r="J24" s="51" t="s">
        <v>26</v>
      </c>
      <c r="K24" s="44" t="s">
        <v>22</v>
      </c>
      <c r="L24" s="107">
        <f>E23*0.15</f>
        <v>149.47049999999999</v>
      </c>
      <c r="M24" s="124" t="s">
        <v>25</v>
      </c>
      <c r="N24" s="125"/>
      <c r="O24" s="45"/>
      <c r="P24" s="45"/>
      <c r="Q24" s="45"/>
      <c r="R24" s="45"/>
      <c r="S24" s="45"/>
      <c r="T24" s="45"/>
      <c r="U24" s="45"/>
      <c r="V24" s="45"/>
      <c r="W24" s="45"/>
    </row>
    <row r="25" spans="1:23" x14ac:dyDescent="0.2">
      <c r="A25" s="125"/>
      <c r="B25" s="153"/>
      <c r="C25" s="156"/>
      <c r="D25" s="159"/>
      <c r="E25" s="162"/>
      <c r="F25" s="40"/>
      <c r="G25" s="40"/>
      <c r="H25" s="40"/>
      <c r="I25" s="52"/>
      <c r="J25" s="121" t="s">
        <v>27</v>
      </c>
      <c r="K25" s="123" t="s">
        <v>22</v>
      </c>
      <c r="L25" s="107">
        <f>L27*0.085</f>
        <v>50.819970000000012</v>
      </c>
      <c r="M25" s="124" t="s">
        <v>25</v>
      </c>
      <c r="N25" s="125"/>
      <c r="O25" s="45"/>
      <c r="P25" s="45"/>
      <c r="Q25" s="45"/>
      <c r="R25" s="45"/>
      <c r="S25" s="45"/>
      <c r="T25" s="45"/>
      <c r="U25" s="45"/>
      <c r="V25" s="45"/>
      <c r="W25" s="45"/>
    </row>
    <row r="26" spans="1:23" x14ac:dyDescent="0.2">
      <c r="A26" s="125"/>
      <c r="B26" s="153"/>
      <c r="C26" s="156"/>
      <c r="D26" s="159"/>
      <c r="E26" s="162"/>
      <c r="F26" s="40"/>
      <c r="G26" s="40"/>
      <c r="H26" s="40"/>
      <c r="I26" s="52"/>
      <c r="J26" s="121" t="s">
        <v>28</v>
      </c>
      <c r="K26" s="123" t="s">
        <v>22</v>
      </c>
      <c r="L26" s="107">
        <f>E23*0.2*3</f>
        <v>597.88200000000006</v>
      </c>
      <c r="M26" s="124" t="s">
        <v>25</v>
      </c>
      <c r="N26" s="125"/>
      <c r="O26" s="45"/>
      <c r="P26" s="45"/>
      <c r="Q26" s="45"/>
      <c r="R26" s="45"/>
      <c r="S26" s="45"/>
      <c r="T26" s="45"/>
      <c r="U26" s="45"/>
      <c r="V26" s="45"/>
      <c r="W26" s="45"/>
    </row>
    <row r="27" spans="1:23" ht="24.75" customHeight="1" x14ac:dyDescent="0.2">
      <c r="A27" s="125"/>
      <c r="B27" s="154"/>
      <c r="C27" s="157"/>
      <c r="D27" s="160"/>
      <c r="E27" s="163"/>
      <c r="F27" s="105"/>
      <c r="G27" s="47"/>
      <c r="H27" s="47"/>
      <c r="I27" s="53"/>
      <c r="J27" s="51" t="s">
        <v>75</v>
      </c>
      <c r="K27" s="44" t="s">
        <v>22</v>
      </c>
      <c r="L27" s="129">
        <f>E23*0.2*3</f>
        <v>597.88200000000006</v>
      </c>
      <c r="M27" s="124" t="s">
        <v>25</v>
      </c>
      <c r="N27" s="125"/>
      <c r="O27" s="45"/>
      <c r="P27" s="108"/>
      <c r="Q27" s="45"/>
      <c r="R27" s="45"/>
      <c r="S27" s="45"/>
      <c r="T27" s="45"/>
      <c r="U27" s="45"/>
      <c r="V27" s="45"/>
      <c r="W27" s="45"/>
    </row>
    <row r="28" spans="1:23" x14ac:dyDescent="0.2">
      <c r="A28" s="125"/>
      <c r="B28" s="144" t="s">
        <v>77</v>
      </c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6"/>
      <c r="N28" s="125"/>
    </row>
    <row r="29" spans="1:23" ht="24" x14ac:dyDescent="0.2">
      <c r="A29" s="125"/>
      <c r="B29" s="139">
        <v>4</v>
      </c>
      <c r="C29" s="54" t="s">
        <v>105</v>
      </c>
      <c r="D29" s="55" t="s">
        <v>32</v>
      </c>
      <c r="E29" s="60">
        <f>E17-E31</f>
        <v>22.311309999999995</v>
      </c>
      <c r="F29" s="56"/>
      <c r="G29" s="56"/>
      <c r="H29" s="56"/>
      <c r="I29" s="213" t="s">
        <v>103</v>
      </c>
      <c r="J29" s="57" t="s">
        <v>33</v>
      </c>
      <c r="K29" s="58" t="s">
        <v>34</v>
      </c>
      <c r="L29" s="109">
        <f>ROUND(E29/50*1000,0)</f>
        <v>446</v>
      </c>
      <c r="M29" s="57" t="s">
        <v>25</v>
      </c>
      <c r="N29" s="125"/>
    </row>
    <row r="30" spans="1:23" x14ac:dyDescent="0.2">
      <c r="A30" s="125"/>
      <c r="B30" s="147" t="s">
        <v>76</v>
      </c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25"/>
    </row>
    <row r="31" spans="1:23" s="72" customFormat="1" ht="24" x14ac:dyDescent="0.2">
      <c r="A31" s="125"/>
      <c r="B31" s="139">
        <v>5</v>
      </c>
      <c r="C31" s="214" t="s">
        <v>105</v>
      </c>
      <c r="D31" s="139" t="s">
        <v>32</v>
      </c>
      <c r="E31" s="215">
        <f>5335/1000</f>
        <v>5.335</v>
      </c>
      <c r="F31" s="139"/>
      <c r="G31" s="139"/>
      <c r="H31" s="139"/>
      <c r="I31" s="139" t="s">
        <v>103</v>
      </c>
      <c r="J31" s="57" t="s">
        <v>33</v>
      </c>
      <c r="K31" s="58" t="s">
        <v>34</v>
      </c>
      <c r="L31" s="109">
        <f>ROUND(E31/50*1000,0)</f>
        <v>107</v>
      </c>
      <c r="M31" s="57" t="s">
        <v>25</v>
      </c>
      <c r="N31" s="125"/>
      <c r="O31" s="111"/>
    </row>
    <row r="32" spans="1:23" ht="84" x14ac:dyDescent="0.2">
      <c r="A32" s="125"/>
      <c r="B32" s="139">
        <v>6</v>
      </c>
      <c r="C32" s="54" t="s">
        <v>36</v>
      </c>
      <c r="D32" s="55" t="s">
        <v>32</v>
      </c>
      <c r="E32" s="60">
        <f>E31</f>
        <v>5.335</v>
      </c>
      <c r="F32" s="56"/>
      <c r="G32" s="56"/>
      <c r="H32" s="56"/>
      <c r="I32" s="56"/>
      <c r="J32" s="54"/>
      <c r="K32" s="55"/>
      <c r="L32" s="61"/>
      <c r="M32" s="54"/>
      <c r="N32" s="125"/>
    </row>
    <row r="33" spans="1:14" ht="36" x14ac:dyDescent="0.2">
      <c r="A33" s="125"/>
      <c r="B33" s="139">
        <v>7</v>
      </c>
      <c r="C33" s="54" t="s">
        <v>44</v>
      </c>
      <c r="D33" s="58" t="s">
        <v>32</v>
      </c>
      <c r="E33" s="110">
        <f>E32</f>
        <v>5.335</v>
      </c>
      <c r="F33" s="56"/>
      <c r="G33" s="56"/>
      <c r="H33" s="56"/>
      <c r="I33" s="56"/>
      <c r="J33" s="57"/>
      <c r="K33" s="58"/>
      <c r="L33" s="59"/>
      <c r="M33" s="57"/>
      <c r="N33" s="125"/>
    </row>
    <row r="34" spans="1:14" x14ac:dyDescent="0.2">
      <c r="A34" s="125"/>
      <c r="B34" s="148" t="s">
        <v>38</v>
      </c>
      <c r="C34" s="148"/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25"/>
    </row>
    <row r="35" spans="1:14" ht="97.5" customHeight="1" x14ac:dyDescent="0.2">
      <c r="A35" s="125"/>
      <c r="B35" s="139">
        <v>8</v>
      </c>
      <c r="C35" s="54" t="s">
        <v>104</v>
      </c>
      <c r="D35" s="55" t="s">
        <v>32</v>
      </c>
      <c r="E35" s="60">
        <f>E29+E31</f>
        <v>27.646309999999996</v>
      </c>
      <c r="F35" s="56"/>
      <c r="G35" s="56"/>
      <c r="H35" s="56"/>
      <c r="I35" s="213" t="s">
        <v>103</v>
      </c>
      <c r="J35" s="54"/>
      <c r="K35" s="55"/>
      <c r="L35" s="61"/>
      <c r="M35" s="54"/>
      <c r="N35" s="125"/>
    </row>
    <row r="36" spans="1:14" ht="13.5" customHeight="1" x14ac:dyDescent="0.2">
      <c r="A36" s="125"/>
      <c r="B36" s="216" t="s">
        <v>40</v>
      </c>
      <c r="C36" s="217"/>
      <c r="D36" s="217"/>
      <c r="E36" s="217"/>
      <c r="F36" s="217"/>
      <c r="G36" s="217"/>
      <c r="H36" s="217"/>
      <c r="I36" s="217"/>
      <c r="J36" s="217"/>
      <c r="K36" s="217"/>
      <c r="L36" s="217"/>
      <c r="M36" s="218"/>
      <c r="N36" s="125"/>
    </row>
    <row r="37" spans="1:14" ht="56.25" customHeight="1" x14ac:dyDescent="0.2">
      <c r="A37" s="125"/>
      <c r="B37" s="219"/>
      <c r="C37" s="220" t="s">
        <v>96</v>
      </c>
      <c r="D37" s="220"/>
      <c r="E37" s="220"/>
      <c r="F37" s="220"/>
      <c r="G37" s="220"/>
      <c r="H37" s="220"/>
      <c r="I37" s="220"/>
      <c r="J37" s="220"/>
      <c r="K37" s="220"/>
      <c r="L37" s="220"/>
      <c r="M37" s="221"/>
      <c r="N37" s="125"/>
    </row>
    <row r="38" spans="1:14" ht="16.5" customHeight="1" x14ac:dyDescent="0.2">
      <c r="A38" s="125"/>
      <c r="B38" s="2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125"/>
    </row>
    <row r="39" spans="1:14" x14ac:dyDescent="0.2">
      <c r="A39" s="119"/>
      <c r="B39" s="119"/>
      <c r="C39" s="142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22"/>
    </row>
    <row r="40" spans="1:14" x14ac:dyDescent="0.2">
      <c r="A40" s="22"/>
      <c r="B40" s="22"/>
      <c r="C40" s="137"/>
      <c r="D40" s="22"/>
      <c r="E40" s="131"/>
      <c r="F40" s="22"/>
      <c r="G40" s="22"/>
      <c r="H40" s="22"/>
      <c r="I40" s="22"/>
      <c r="J40" s="22"/>
      <c r="K40" s="22"/>
      <c r="L40" s="132"/>
      <c r="M40" s="22"/>
      <c r="N40" s="22"/>
    </row>
    <row r="41" spans="1:14" x14ac:dyDescent="0.2">
      <c r="A41" s="22"/>
      <c r="B41" s="22"/>
      <c r="C41" s="22"/>
      <c r="D41" s="22"/>
      <c r="E41" s="131"/>
      <c r="F41" s="22"/>
      <c r="G41" s="22"/>
      <c r="H41" s="22"/>
      <c r="I41" s="22"/>
      <c r="J41" s="22"/>
      <c r="K41" s="22"/>
      <c r="L41" s="132"/>
      <c r="M41" s="133"/>
      <c r="N41" s="22"/>
    </row>
    <row r="42" spans="1:14" x14ac:dyDescent="0.2">
      <c r="A42" s="22"/>
      <c r="B42" s="22"/>
      <c r="C42" s="140" t="s">
        <v>102</v>
      </c>
      <c r="D42" s="140"/>
      <c r="E42" s="140"/>
      <c r="F42" s="140"/>
      <c r="G42" s="134"/>
      <c r="H42" s="134"/>
      <c r="I42" s="141" t="s">
        <v>97</v>
      </c>
      <c r="J42" s="141"/>
      <c r="K42" s="22"/>
      <c r="L42" s="132"/>
      <c r="M42" s="22"/>
      <c r="N42" s="22"/>
    </row>
    <row r="43" spans="1:14" x14ac:dyDescent="0.2">
      <c r="A43" s="22"/>
      <c r="B43" s="22"/>
      <c r="C43" s="135"/>
      <c r="D43" s="135"/>
      <c r="E43" s="136"/>
      <c r="F43" s="135"/>
      <c r="G43" s="22"/>
      <c r="H43" s="22"/>
      <c r="I43" s="22"/>
      <c r="J43" s="22"/>
      <c r="K43" s="22"/>
      <c r="L43" s="132"/>
      <c r="M43" s="22"/>
      <c r="N43" s="22"/>
    </row>
    <row r="44" spans="1:14" x14ac:dyDescent="0.2">
      <c r="A44" s="22"/>
      <c r="B44" s="22"/>
      <c r="C44" s="140" t="s">
        <v>98</v>
      </c>
      <c r="D44" s="140"/>
      <c r="E44" s="140"/>
      <c r="F44" s="140"/>
      <c r="G44" s="134"/>
      <c r="H44" s="134"/>
      <c r="I44" s="130" t="s">
        <v>99</v>
      </c>
      <c r="J44" s="22"/>
      <c r="K44" s="22"/>
      <c r="L44" s="132"/>
      <c r="M44" s="22"/>
      <c r="N44" s="22"/>
    </row>
    <row r="45" spans="1:14" x14ac:dyDescent="0.2">
      <c r="A45" s="22"/>
      <c r="B45" s="22"/>
      <c r="C45" s="135"/>
      <c r="D45" s="135"/>
      <c r="E45" s="136"/>
      <c r="F45" s="135"/>
      <c r="G45" s="22"/>
      <c r="H45" s="22"/>
      <c r="I45" s="22"/>
      <c r="J45" s="22"/>
      <c r="K45" s="22"/>
      <c r="L45" s="132"/>
      <c r="M45" s="22"/>
      <c r="N45" s="22"/>
    </row>
    <row r="46" spans="1:14" x14ac:dyDescent="0.2">
      <c r="A46" s="22"/>
      <c r="B46" s="22"/>
      <c r="C46" s="140" t="s">
        <v>100</v>
      </c>
      <c r="D46" s="140"/>
      <c r="E46" s="140"/>
      <c r="F46" s="140"/>
      <c r="G46" s="134"/>
      <c r="H46" s="134"/>
      <c r="I46" s="130" t="s">
        <v>101</v>
      </c>
      <c r="J46" s="22"/>
      <c r="K46" s="22"/>
      <c r="L46" s="132"/>
      <c r="M46" s="22"/>
      <c r="N46" s="22"/>
    </row>
    <row r="47" spans="1:14" x14ac:dyDescent="0.2">
      <c r="A47" s="22"/>
      <c r="B47" s="22"/>
      <c r="C47" s="135"/>
      <c r="D47" s="135"/>
      <c r="E47" s="136"/>
      <c r="F47" s="135"/>
      <c r="G47" s="22"/>
      <c r="H47" s="22"/>
      <c r="I47" s="22"/>
      <c r="J47" s="22"/>
      <c r="K47" s="22"/>
      <c r="L47" s="132"/>
      <c r="M47" s="22"/>
      <c r="N47" s="22"/>
    </row>
    <row r="48" spans="1:14" x14ac:dyDescent="0.2">
      <c r="A48" s="22"/>
      <c r="B48" s="22"/>
      <c r="C48" s="140"/>
      <c r="D48" s="140"/>
      <c r="E48" s="140"/>
      <c r="F48" s="140"/>
      <c r="G48" s="138"/>
      <c r="H48" s="138"/>
      <c r="I48" s="22"/>
      <c r="J48" s="22"/>
      <c r="K48" s="22"/>
      <c r="L48" s="132"/>
      <c r="M48" s="22"/>
      <c r="N48" s="22"/>
    </row>
    <row r="49" spans="1:14" x14ac:dyDescent="0.2">
      <c r="A49" s="22"/>
      <c r="B49" s="22"/>
      <c r="C49" s="135"/>
      <c r="D49" s="135"/>
      <c r="E49" s="136"/>
      <c r="F49" s="135"/>
      <c r="G49" s="22"/>
      <c r="H49" s="22"/>
      <c r="I49" s="22"/>
      <c r="J49" s="22"/>
      <c r="K49" s="22"/>
      <c r="L49" s="132"/>
      <c r="M49" s="22"/>
      <c r="N49" s="22"/>
    </row>
    <row r="50" spans="1:14" x14ac:dyDescent="0.2">
      <c r="A50" s="22"/>
      <c r="B50" s="22"/>
      <c r="C50" s="22"/>
      <c r="D50" s="22"/>
      <c r="E50" s="131"/>
      <c r="F50" s="22"/>
      <c r="G50" s="22"/>
      <c r="H50" s="22"/>
      <c r="I50" s="22"/>
      <c r="J50" s="22"/>
      <c r="K50" s="22"/>
      <c r="L50" s="132"/>
      <c r="M50" s="22"/>
      <c r="N50" s="22"/>
    </row>
  </sheetData>
  <mergeCells count="34">
    <mergeCell ref="B16:M16"/>
    <mergeCell ref="B6:M6"/>
    <mergeCell ref="B7:M7"/>
    <mergeCell ref="B8:M8"/>
    <mergeCell ref="B9:M9"/>
    <mergeCell ref="B10:M10"/>
    <mergeCell ref="B11:M11"/>
    <mergeCell ref="B13:B14"/>
    <mergeCell ref="C13:C14"/>
    <mergeCell ref="D13:E13"/>
    <mergeCell ref="F13:I13"/>
    <mergeCell ref="J13:M13"/>
    <mergeCell ref="B18:B22"/>
    <mergeCell ref="C18:C22"/>
    <mergeCell ref="D18:D22"/>
    <mergeCell ref="E18:E22"/>
    <mergeCell ref="O18:W18"/>
    <mergeCell ref="O21:S21"/>
    <mergeCell ref="B23:B27"/>
    <mergeCell ref="C23:C27"/>
    <mergeCell ref="D23:D27"/>
    <mergeCell ref="E23:E27"/>
    <mergeCell ref="O23:W23"/>
    <mergeCell ref="C39:M39"/>
    <mergeCell ref="B28:M28"/>
    <mergeCell ref="B30:M30"/>
    <mergeCell ref="B34:M34"/>
    <mergeCell ref="B36:M36"/>
    <mergeCell ref="C37:M37"/>
    <mergeCell ref="C42:F42"/>
    <mergeCell ref="I42:J42"/>
    <mergeCell ref="C44:F44"/>
    <mergeCell ref="C46:F46"/>
    <mergeCell ref="C48:F48"/>
  </mergeCells>
  <pageMargins left="0.7" right="0.7" top="0.75" bottom="0.75" header="0.3" footer="0.3"/>
  <pageSetup paperSize="9" scale="8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C38FA-CE1B-4138-98B7-B152A711383B}">
  <sheetPr>
    <pageSetUpPr fitToPage="1"/>
  </sheetPr>
  <dimension ref="A1:X58"/>
  <sheetViews>
    <sheetView view="pageBreakPreview" topLeftCell="B1" zoomScaleNormal="100" zoomScaleSheetLayoutView="100" workbookViewId="0">
      <pane ySplit="15" topLeftCell="A28" activePane="bottomLeft" state="frozen"/>
      <selection activeCell="B1" sqref="B1"/>
      <selection pane="bottomLeft" activeCell="N33" sqref="N33:V33"/>
    </sheetView>
  </sheetViews>
  <sheetFormatPr defaultRowHeight="12.75" outlineLevelRow="1" x14ac:dyDescent="0.2"/>
  <cols>
    <col min="1" max="1" width="3.5703125" style="72" hidden="1" customWidth="1"/>
    <col min="2" max="2" width="7.140625" style="72" customWidth="1"/>
    <col min="3" max="3" width="29.42578125" style="72" customWidth="1"/>
    <col min="4" max="4" width="9.140625" style="72"/>
    <col min="5" max="5" width="9.140625" style="67"/>
    <col min="6" max="6" width="13.5703125" style="72" customWidth="1"/>
    <col min="7" max="8" width="9.140625" style="72"/>
    <col min="9" max="9" width="13.140625" style="72" customWidth="1"/>
    <col min="10" max="10" width="15.140625" style="72" customWidth="1"/>
    <col min="11" max="11" width="9.140625" style="72"/>
    <col min="12" max="12" width="9.140625" style="68"/>
    <col min="13" max="13" width="13.140625" style="72" customWidth="1"/>
    <col min="14" max="16384" width="9.140625" style="72"/>
  </cols>
  <sheetData>
    <row r="1" spans="2:15" s="8" customFormat="1" ht="15.75" customHeight="1" outlineLevel="1" x14ac:dyDescent="0.2">
      <c r="B1" s="1"/>
      <c r="C1" s="2"/>
      <c r="D1" s="3"/>
      <c r="E1" s="3"/>
      <c r="F1" s="3"/>
      <c r="G1" s="3"/>
      <c r="H1" s="3"/>
      <c r="I1" s="3"/>
      <c r="J1" s="3"/>
      <c r="K1" s="4"/>
      <c r="L1" s="5"/>
      <c r="M1" s="6" t="s">
        <v>0</v>
      </c>
      <c r="N1" s="7"/>
    </row>
    <row r="2" spans="2:15" s="8" customFormat="1" ht="14.25" customHeight="1" outlineLevel="1" x14ac:dyDescent="0.2">
      <c r="B2" s="9"/>
      <c r="C2" s="10"/>
      <c r="D2" s="3"/>
      <c r="E2" s="3"/>
      <c r="F2" s="3"/>
      <c r="G2" s="3"/>
      <c r="H2" s="3"/>
      <c r="I2" s="3"/>
      <c r="J2" s="3"/>
      <c r="K2" s="11"/>
      <c r="L2" s="12"/>
      <c r="M2" s="13" t="s">
        <v>1</v>
      </c>
      <c r="N2" s="14"/>
    </row>
    <row r="3" spans="2:15" s="8" customFormat="1" ht="14.25" customHeight="1" outlineLevel="1" x14ac:dyDescent="0.2">
      <c r="B3" s="9"/>
      <c r="C3" s="10"/>
      <c r="D3" s="3"/>
      <c r="E3" s="3"/>
      <c r="F3" s="3"/>
      <c r="G3" s="3"/>
      <c r="H3" s="3"/>
      <c r="I3" s="3"/>
      <c r="J3" s="3"/>
      <c r="K3" s="11"/>
      <c r="L3" s="12"/>
      <c r="M3" s="13" t="s">
        <v>2</v>
      </c>
      <c r="N3" s="14"/>
    </row>
    <row r="4" spans="2:15" s="8" customFormat="1" ht="14.25" customHeight="1" outlineLevel="1" x14ac:dyDescent="0.2">
      <c r="B4" s="9"/>
      <c r="C4" s="10"/>
      <c r="D4" s="3"/>
      <c r="E4" s="3"/>
      <c r="F4" s="3"/>
      <c r="G4" s="3"/>
      <c r="H4" s="3"/>
      <c r="I4" s="3"/>
      <c r="J4" s="3"/>
      <c r="K4" s="11"/>
      <c r="L4" s="12"/>
      <c r="M4" s="13" t="s">
        <v>3</v>
      </c>
      <c r="N4" s="14"/>
    </row>
    <row r="5" spans="2:15" s="8" customFormat="1" ht="14.25" customHeight="1" outlineLevel="1" x14ac:dyDescent="0.2">
      <c r="B5" s="9"/>
      <c r="C5" s="10"/>
      <c r="D5" s="3"/>
      <c r="E5" s="3"/>
      <c r="F5" s="3"/>
      <c r="G5" s="3"/>
      <c r="H5" s="3"/>
      <c r="I5" s="3"/>
      <c r="J5" s="3"/>
      <c r="K5" s="11"/>
      <c r="L5" s="12"/>
      <c r="M5" s="13" t="s">
        <v>4</v>
      </c>
      <c r="N5" s="14"/>
    </row>
    <row r="6" spans="2:15" s="8" customFormat="1" ht="14.25" customHeight="1" x14ac:dyDescent="0.2">
      <c r="B6" s="167" t="s">
        <v>5</v>
      </c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73"/>
    </row>
    <row r="7" spans="2:15" s="8" customFormat="1" ht="15" x14ac:dyDescent="0.2">
      <c r="B7" s="168" t="s">
        <v>6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72"/>
      <c r="O7" s="72"/>
    </row>
    <row r="8" spans="2:15" s="8" customFormat="1" ht="16.5" customHeight="1" x14ac:dyDescent="0.2">
      <c r="B8" s="169" t="s">
        <v>7</v>
      </c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72"/>
      <c r="O8" s="72"/>
    </row>
    <row r="9" spans="2:15" s="8" customFormat="1" ht="12.75" customHeight="1" x14ac:dyDescent="0.2">
      <c r="B9" s="168" t="s">
        <v>8</v>
      </c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72"/>
      <c r="O9" s="72"/>
    </row>
    <row r="10" spans="2:15" s="8" customFormat="1" ht="16.5" customHeight="1" x14ac:dyDescent="0.2">
      <c r="B10" s="169" t="s">
        <v>9</v>
      </c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72"/>
      <c r="O10" s="72"/>
    </row>
    <row r="11" spans="2:15" s="8" customFormat="1" ht="15" x14ac:dyDescent="0.2">
      <c r="B11" s="168" t="s">
        <v>10</v>
      </c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72"/>
      <c r="O11" s="72"/>
    </row>
    <row r="12" spans="2:15" s="22" customFormat="1" x14ac:dyDescent="0.2">
      <c r="B12" s="16"/>
      <c r="C12" s="17"/>
      <c r="D12" s="16"/>
      <c r="E12" s="18"/>
      <c r="F12" s="19"/>
      <c r="G12" s="16"/>
      <c r="H12" s="16"/>
      <c r="I12" s="16"/>
      <c r="J12" s="16"/>
      <c r="K12" s="20"/>
      <c r="L12" s="21"/>
      <c r="M12" s="16"/>
    </row>
    <row r="13" spans="2:15" s="22" customFormat="1" ht="24.75" customHeight="1" x14ac:dyDescent="0.2">
      <c r="B13" s="170" t="s">
        <v>11</v>
      </c>
      <c r="C13" s="170" t="s">
        <v>12</v>
      </c>
      <c r="D13" s="170" t="s">
        <v>13</v>
      </c>
      <c r="E13" s="170"/>
      <c r="F13" s="170" t="s">
        <v>14</v>
      </c>
      <c r="G13" s="170"/>
      <c r="H13" s="170"/>
      <c r="I13" s="170"/>
      <c r="J13" s="170" t="s">
        <v>15</v>
      </c>
      <c r="K13" s="170"/>
      <c r="L13" s="170"/>
      <c r="M13" s="170"/>
    </row>
    <row r="14" spans="2:15" s="26" customFormat="1" ht="60" x14ac:dyDescent="0.2">
      <c r="B14" s="170"/>
      <c r="C14" s="170"/>
      <c r="D14" s="75" t="s">
        <v>16</v>
      </c>
      <c r="E14" s="24" t="s">
        <v>17</v>
      </c>
      <c r="F14" s="75" t="s">
        <v>18</v>
      </c>
      <c r="G14" s="75" t="s">
        <v>16</v>
      </c>
      <c r="H14" s="75" t="s">
        <v>17</v>
      </c>
      <c r="I14" s="25" t="s">
        <v>19</v>
      </c>
      <c r="J14" s="75" t="s">
        <v>18</v>
      </c>
      <c r="K14" s="75" t="s">
        <v>16</v>
      </c>
      <c r="L14" s="24" t="s">
        <v>17</v>
      </c>
      <c r="M14" s="75" t="s">
        <v>20</v>
      </c>
    </row>
    <row r="15" spans="2:15" s="31" customFormat="1" x14ac:dyDescent="0.2">
      <c r="B15" s="76">
        <v>1</v>
      </c>
      <c r="C15" s="76">
        <v>2</v>
      </c>
      <c r="D15" s="76">
        <v>3</v>
      </c>
      <c r="E15" s="77">
        <v>4</v>
      </c>
      <c r="F15" s="75">
        <v>5</v>
      </c>
      <c r="G15" s="76">
        <v>6</v>
      </c>
      <c r="H15" s="76">
        <v>7</v>
      </c>
      <c r="I15" s="76">
        <v>8</v>
      </c>
      <c r="J15" s="76">
        <v>9</v>
      </c>
      <c r="K15" s="76">
        <v>10</v>
      </c>
      <c r="L15" s="77">
        <v>11</v>
      </c>
      <c r="M15" s="76">
        <v>12</v>
      </c>
    </row>
    <row r="16" spans="2:15" s="22" customFormat="1" ht="19.5" customHeight="1" x14ac:dyDescent="0.2">
      <c r="B16" s="211" t="s">
        <v>45</v>
      </c>
      <c r="C16" s="211"/>
      <c r="D16" s="211"/>
      <c r="E16" s="211"/>
      <c r="F16" s="211"/>
      <c r="G16" s="211"/>
      <c r="H16" s="211"/>
      <c r="I16" s="211"/>
      <c r="J16" s="211"/>
      <c r="K16" s="211"/>
      <c r="L16" s="211"/>
      <c r="M16" s="211"/>
    </row>
    <row r="17" spans="2:24" s="22" customFormat="1" ht="66.75" customHeight="1" x14ac:dyDescent="0.2">
      <c r="B17" s="78" t="s">
        <v>46</v>
      </c>
      <c r="C17" s="79" t="s">
        <v>47</v>
      </c>
      <c r="D17" s="78" t="s">
        <v>22</v>
      </c>
      <c r="E17" s="80">
        <f>L19+L23</f>
        <v>16918.6839</v>
      </c>
      <c r="F17" s="81"/>
      <c r="G17" s="81"/>
      <c r="H17" s="81"/>
      <c r="I17" s="81"/>
      <c r="J17" s="81"/>
      <c r="K17" s="81"/>
      <c r="L17" s="82"/>
      <c r="M17" s="81"/>
    </row>
    <row r="18" spans="2:24" s="22" customFormat="1" ht="19.5" customHeight="1" x14ac:dyDescent="0.2">
      <c r="B18" s="211" t="s">
        <v>48</v>
      </c>
      <c r="C18" s="211"/>
      <c r="D18" s="211"/>
      <c r="E18" s="211"/>
      <c r="F18" s="211"/>
      <c r="G18" s="211"/>
      <c r="H18" s="211"/>
      <c r="I18" s="211"/>
      <c r="J18" s="211"/>
      <c r="K18" s="211"/>
      <c r="L18" s="211"/>
      <c r="M18" s="211"/>
    </row>
    <row r="19" spans="2:24" s="22" customFormat="1" ht="42.75" customHeight="1" x14ac:dyDescent="0.2">
      <c r="B19" s="212" t="s">
        <v>49</v>
      </c>
      <c r="C19" s="206" t="s">
        <v>79</v>
      </c>
      <c r="D19" s="83"/>
      <c r="E19" s="83"/>
      <c r="F19" s="83"/>
      <c r="G19" s="83"/>
      <c r="H19" s="83"/>
      <c r="I19" s="83"/>
      <c r="J19" s="84" t="s">
        <v>31</v>
      </c>
      <c r="K19" s="84" t="s">
        <v>22</v>
      </c>
      <c r="L19" s="85">
        <f>1569*0.6351/5*17</f>
        <v>3388.0044599999997</v>
      </c>
      <c r="M19" s="84" t="s">
        <v>25</v>
      </c>
      <c r="N19" s="183" t="s">
        <v>80</v>
      </c>
      <c r="O19" s="208"/>
      <c r="P19" s="208"/>
      <c r="Q19" s="208"/>
      <c r="R19" s="208"/>
      <c r="S19" s="208"/>
      <c r="T19" s="208"/>
      <c r="U19" s="208"/>
      <c r="V19" s="208"/>
    </row>
    <row r="20" spans="2:24" s="22" customFormat="1" ht="51" customHeight="1" x14ac:dyDescent="0.2">
      <c r="B20" s="189"/>
      <c r="C20" s="207"/>
      <c r="D20" s="83"/>
      <c r="E20" s="83"/>
      <c r="F20" s="83"/>
      <c r="G20" s="83"/>
      <c r="H20" s="83"/>
      <c r="I20" s="83"/>
      <c r="J20" s="86" t="s">
        <v>50</v>
      </c>
      <c r="K20" s="78" t="s">
        <v>34</v>
      </c>
      <c r="L20" s="87">
        <v>1</v>
      </c>
      <c r="M20" s="86" t="s">
        <v>25</v>
      </c>
      <c r="N20" s="183" t="s">
        <v>51</v>
      </c>
      <c r="O20" s="208"/>
      <c r="P20" s="208"/>
      <c r="Q20" s="208"/>
      <c r="R20" s="208"/>
      <c r="S20" s="208"/>
      <c r="T20" s="208"/>
      <c r="U20" s="208"/>
    </row>
    <row r="21" spans="2:24" s="22" customFormat="1" ht="57.75" customHeight="1" x14ac:dyDescent="0.2">
      <c r="B21" s="88" t="s">
        <v>52</v>
      </c>
      <c r="C21" s="206" t="s">
        <v>81</v>
      </c>
      <c r="D21" s="83"/>
      <c r="E21" s="83"/>
      <c r="F21" s="83"/>
      <c r="G21" s="83"/>
      <c r="H21" s="83"/>
      <c r="I21" s="83"/>
      <c r="J21" s="84" t="s">
        <v>31</v>
      </c>
      <c r="K21" s="84" t="s">
        <v>22</v>
      </c>
      <c r="L21" s="85">
        <f>1569*0.3649/5*17</f>
        <v>1946.5955399999998</v>
      </c>
      <c r="M21" s="86" t="s">
        <v>25</v>
      </c>
      <c r="N21" s="180" t="s">
        <v>82</v>
      </c>
      <c r="O21" s="181"/>
      <c r="P21" s="181"/>
      <c r="Q21" s="181"/>
      <c r="R21" s="181"/>
      <c r="S21" s="181"/>
      <c r="T21" s="181"/>
      <c r="U21" s="181"/>
    </row>
    <row r="22" spans="2:24" s="22" customFormat="1" ht="57.75" customHeight="1" x14ac:dyDescent="0.2">
      <c r="B22" s="88"/>
      <c r="C22" s="207"/>
      <c r="D22" s="83"/>
      <c r="E22" s="83"/>
      <c r="F22" s="83"/>
      <c r="G22" s="83"/>
      <c r="H22" s="83"/>
      <c r="I22" s="83"/>
      <c r="J22" s="86"/>
      <c r="K22" s="78"/>
      <c r="L22" s="87"/>
      <c r="M22" s="86"/>
      <c r="N22" s="112"/>
      <c r="O22" s="113"/>
      <c r="P22" s="113"/>
      <c r="Q22" s="113"/>
      <c r="R22" s="113"/>
      <c r="S22" s="113"/>
      <c r="T22" s="113"/>
      <c r="U22" s="113"/>
    </row>
    <row r="23" spans="2:24" s="22" customFormat="1" ht="57.75" customHeight="1" x14ac:dyDescent="0.2">
      <c r="B23" s="205" t="s">
        <v>53</v>
      </c>
      <c r="C23" s="206" t="s">
        <v>83</v>
      </c>
      <c r="D23" s="83"/>
      <c r="E23" s="83"/>
      <c r="F23" s="83"/>
      <c r="G23" s="83"/>
      <c r="H23" s="83"/>
      <c r="I23" s="83"/>
      <c r="J23" s="84" t="s">
        <v>31</v>
      </c>
      <c r="K23" s="84" t="s">
        <v>22</v>
      </c>
      <c r="L23" s="85">
        <f>1569*0.6341/5*4*17</f>
        <v>13530.67944</v>
      </c>
      <c r="M23" s="84" t="s">
        <v>25</v>
      </c>
      <c r="N23" s="183" t="s">
        <v>84</v>
      </c>
      <c r="O23" s="208"/>
      <c r="P23" s="208"/>
      <c r="Q23" s="208"/>
      <c r="R23" s="208"/>
      <c r="S23" s="208"/>
      <c r="T23" s="208"/>
      <c r="U23" s="208"/>
      <c r="V23" s="208"/>
    </row>
    <row r="24" spans="2:24" s="22" customFormat="1" ht="42.75" customHeight="1" x14ac:dyDescent="0.2">
      <c r="B24" s="189"/>
      <c r="C24" s="207"/>
      <c r="D24" s="83"/>
      <c r="E24" s="83"/>
      <c r="F24" s="83"/>
      <c r="G24" s="83"/>
      <c r="H24" s="83"/>
      <c r="I24" s="83"/>
      <c r="J24" s="86" t="s">
        <v>50</v>
      </c>
      <c r="K24" s="78" t="s">
        <v>34</v>
      </c>
      <c r="L24" s="87">
        <v>1</v>
      </c>
      <c r="M24" s="86" t="s">
        <v>25</v>
      </c>
    </row>
    <row r="25" spans="2:24" s="22" customFormat="1" ht="42.75" customHeight="1" x14ac:dyDescent="0.2">
      <c r="B25" s="209" t="s">
        <v>35</v>
      </c>
      <c r="C25" s="206" t="s">
        <v>85</v>
      </c>
      <c r="D25" s="83"/>
      <c r="E25" s="83"/>
      <c r="F25" s="83"/>
      <c r="G25" s="83"/>
      <c r="H25" s="83"/>
      <c r="I25" s="83"/>
      <c r="J25" s="84" t="s">
        <v>31</v>
      </c>
      <c r="K25" s="84" t="s">
        <v>22</v>
      </c>
      <c r="L25" s="85">
        <f>1569*0.3649/5*4*17</f>
        <v>7786.3821599999992</v>
      </c>
      <c r="M25" s="84" t="s">
        <v>25</v>
      </c>
      <c r="N25" s="210" t="s">
        <v>86</v>
      </c>
      <c r="O25" s="176"/>
      <c r="P25" s="176"/>
      <c r="Q25" s="176"/>
      <c r="R25" s="176"/>
      <c r="S25" s="176"/>
      <c r="T25" s="176"/>
      <c r="U25" s="176"/>
      <c r="V25" s="176"/>
      <c r="W25" s="176"/>
      <c r="X25" s="176"/>
    </row>
    <row r="26" spans="2:24" s="22" customFormat="1" ht="42.75" customHeight="1" x14ac:dyDescent="0.2">
      <c r="B26" s="189"/>
      <c r="C26" s="207"/>
      <c r="D26" s="83"/>
      <c r="E26" s="83"/>
      <c r="F26" s="83"/>
      <c r="G26" s="83"/>
      <c r="H26" s="83"/>
      <c r="I26" s="83"/>
      <c r="J26" s="86"/>
      <c r="K26" s="78"/>
      <c r="L26" s="78"/>
      <c r="M26" s="86"/>
    </row>
    <row r="27" spans="2:24" s="22" customFormat="1" ht="42.75" customHeight="1" x14ac:dyDescent="0.2">
      <c r="B27" s="114"/>
      <c r="C27" s="115"/>
      <c r="D27" s="83"/>
      <c r="E27" s="83"/>
      <c r="F27" s="83"/>
      <c r="G27" s="83"/>
      <c r="H27" s="83"/>
      <c r="I27" s="83"/>
      <c r="J27" s="86"/>
      <c r="K27" s="78"/>
      <c r="L27" s="78"/>
      <c r="M27" s="86"/>
    </row>
    <row r="28" spans="2:24" ht="27" customHeight="1" x14ac:dyDescent="0.2">
      <c r="B28" s="192" t="s">
        <v>37</v>
      </c>
      <c r="C28" s="195" t="s">
        <v>54</v>
      </c>
      <c r="D28" s="188" t="s">
        <v>23</v>
      </c>
      <c r="E28" s="188">
        <v>1569</v>
      </c>
      <c r="F28" s="36"/>
      <c r="G28" s="36"/>
      <c r="H28" s="36"/>
      <c r="I28" s="36"/>
      <c r="J28" s="195" t="s">
        <v>26</v>
      </c>
      <c r="K28" s="188" t="s">
        <v>22</v>
      </c>
      <c r="L28" s="186">
        <f>1569*0.15</f>
        <v>235.35</v>
      </c>
      <c r="M28" s="188" t="s">
        <v>25</v>
      </c>
      <c r="N28" s="180" t="s">
        <v>55</v>
      </c>
      <c r="O28" s="190"/>
      <c r="P28" s="190"/>
      <c r="Q28" s="190"/>
      <c r="R28" s="190"/>
      <c r="S28" s="190"/>
    </row>
    <row r="29" spans="2:24" x14ac:dyDescent="0.2">
      <c r="B29" s="193"/>
      <c r="C29" s="196"/>
      <c r="D29" s="198"/>
      <c r="E29" s="198"/>
      <c r="F29" s="40"/>
      <c r="G29" s="40"/>
      <c r="H29" s="40"/>
      <c r="I29" s="40"/>
      <c r="J29" s="204"/>
      <c r="K29" s="189"/>
      <c r="L29" s="187"/>
      <c r="M29" s="189"/>
      <c r="N29" s="191"/>
      <c r="O29" s="181"/>
      <c r="P29" s="181"/>
      <c r="Q29" s="181"/>
      <c r="R29" s="181"/>
      <c r="S29" s="181"/>
    </row>
    <row r="30" spans="2:24" ht="42" customHeight="1" x14ac:dyDescent="0.2">
      <c r="B30" s="194"/>
      <c r="C30" s="197"/>
      <c r="D30" s="199"/>
      <c r="E30" s="199"/>
      <c r="F30" s="47"/>
      <c r="G30" s="47"/>
      <c r="H30" s="47"/>
      <c r="I30" s="47"/>
      <c r="J30" s="51" t="s">
        <v>30</v>
      </c>
      <c r="K30" s="89" t="s">
        <v>22</v>
      </c>
      <c r="L30" s="90">
        <f>0.2*1569</f>
        <v>313.8</v>
      </c>
      <c r="M30" s="84" t="s">
        <v>25</v>
      </c>
      <c r="N30" s="180" t="s">
        <v>56</v>
      </c>
      <c r="O30" s="190"/>
      <c r="P30" s="190"/>
      <c r="Q30" s="190"/>
      <c r="R30" s="190"/>
      <c r="S30" s="190"/>
      <c r="T30" s="172"/>
      <c r="U30" s="172"/>
    </row>
    <row r="31" spans="2:24" ht="38.25" customHeight="1" x14ac:dyDescent="0.2">
      <c r="B31" s="192" t="s">
        <v>39</v>
      </c>
      <c r="C31" s="195" t="s">
        <v>57</v>
      </c>
      <c r="D31" s="188" t="s">
        <v>23</v>
      </c>
      <c r="E31" s="200">
        <v>1569</v>
      </c>
      <c r="F31" s="40"/>
      <c r="G31" s="40"/>
      <c r="H31" s="40"/>
      <c r="I31" s="40"/>
      <c r="J31" s="91" t="s">
        <v>27</v>
      </c>
      <c r="K31" s="92" t="s">
        <v>22</v>
      </c>
      <c r="L31" s="93">
        <f>941.4*0.085</f>
        <v>80.019000000000005</v>
      </c>
      <c r="M31" s="84" t="s">
        <v>25</v>
      </c>
      <c r="N31" s="183" t="s">
        <v>58</v>
      </c>
      <c r="O31" s="184"/>
      <c r="P31" s="184"/>
      <c r="Q31" s="184"/>
      <c r="R31" s="184"/>
      <c r="S31" s="184"/>
    </row>
    <row r="32" spans="2:24" ht="24" x14ac:dyDescent="0.2">
      <c r="B32" s="193"/>
      <c r="C32" s="196"/>
      <c r="D32" s="198"/>
      <c r="E32" s="201"/>
      <c r="F32" s="40"/>
      <c r="G32" s="40"/>
      <c r="H32" s="40"/>
      <c r="I32" s="40"/>
      <c r="J32" s="51" t="s">
        <v>30</v>
      </c>
      <c r="K32" s="89" t="s">
        <v>22</v>
      </c>
      <c r="L32" s="85">
        <f>0.2*1569*2</f>
        <v>627.6</v>
      </c>
      <c r="M32" s="84" t="s">
        <v>25</v>
      </c>
      <c r="N32" s="203"/>
      <c r="O32" s="172"/>
      <c r="P32" s="172"/>
      <c r="Q32" s="172"/>
    </row>
    <row r="33" spans="1:24" ht="34.5" customHeight="1" x14ac:dyDescent="0.2">
      <c r="B33" s="194"/>
      <c r="C33" s="197"/>
      <c r="D33" s="199"/>
      <c r="E33" s="202"/>
      <c r="F33" s="47"/>
      <c r="G33" s="47"/>
      <c r="H33" s="47"/>
      <c r="I33" s="47"/>
      <c r="J33" s="51" t="s">
        <v>29</v>
      </c>
      <c r="K33" s="89" t="s">
        <v>22</v>
      </c>
      <c r="L33" s="94">
        <f>1569*3*0.2</f>
        <v>941.40000000000009</v>
      </c>
      <c r="M33" s="84" t="s">
        <v>25</v>
      </c>
      <c r="N33" s="183" t="s">
        <v>87</v>
      </c>
      <c r="O33" s="184"/>
      <c r="P33" s="184"/>
      <c r="Q33" s="184"/>
      <c r="R33" s="184"/>
      <c r="S33" s="184"/>
      <c r="T33" s="184"/>
      <c r="U33" s="184"/>
      <c r="V33" s="184"/>
    </row>
    <row r="34" spans="1:24" x14ac:dyDescent="0.2">
      <c r="B34" s="177" t="s">
        <v>59</v>
      </c>
      <c r="C34" s="178"/>
      <c r="D34" s="178"/>
      <c r="E34" s="178"/>
      <c r="F34" s="178"/>
      <c r="G34" s="178"/>
      <c r="H34" s="178"/>
      <c r="I34" s="178"/>
      <c r="J34" s="178"/>
      <c r="K34" s="178"/>
      <c r="L34" s="178"/>
      <c r="M34" s="179"/>
    </row>
    <row r="35" spans="1:24" ht="36" x14ac:dyDescent="0.2">
      <c r="B35" s="95" t="s">
        <v>63</v>
      </c>
      <c r="C35" s="96" t="s">
        <v>60</v>
      </c>
      <c r="D35" s="58" t="s">
        <v>32</v>
      </c>
      <c r="E35" s="116">
        <f>L19+L21</f>
        <v>5334.5999999999995</v>
      </c>
      <c r="F35" s="56"/>
      <c r="G35" s="56"/>
      <c r="H35" s="56"/>
      <c r="I35" s="56"/>
      <c r="J35" s="97" t="s">
        <v>33</v>
      </c>
      <c r="K35" s="98" t="s">
        <v>34</v>
      </c>
      <c r="L35" s="99">
        <f>5334/50</f>
        <v>106.68</v>
      </c>
      <c r="M35" s="97" t="s">
        <v>25</v>
      </c>
      <c r="N35" s="175" t="s">
        <v>88</v>
      </c>
      <c r="O35" s="176"/>
      <c r="P35" s="176"/>
      <c r="Q35" s="176"/>
      <c r="R35" s="176"/>
      <c r="S35" s="176"/>
      <c r="T35" s="176"/>
    </row>
    <row r="36" spans="1:24" ht="36" x14ac:dyDescent="0.2">
      <c r="B36" s="95" t="s">
        <v>66</v>
      </c>
      <c r="C36" s="96" t="s">
        <v>61</v>
      </c>
      <c r="D36" s="58" t="s">
        <v>32</v>
      </c>
      <c r="E36" s="117">
        <f>L23+L25</f>
        <v>21317.061600000001</v>
      </c>
      <c r="F36" s="56"/>
      <c r="G36" s="56"/>
      <c r="H36" s="56"/>
      <c r="I36" s="56"/>
      <c r="J36" s="97" t="s">
        <v>33</v>
      </c>
      <c r="K36" s="98" t="s">
        <v>34</v>
      </c>
      <c r="L36" s="99">
        <f>21317.062/50</f>
        <v>426.34124000000003</v>
      </c>
      <c r="M36" s="97" t="s">
        <v>25</v>
      </c>
      <c r="N36" s="100" t="s">
        <v>89</v>
      </c>
      <c r="O36" s="100"/>
      <c r="P36" s="100"/>
      <c r="Q36" s="100"/>
      <c r="R36" s="100"/>
      <c r="S36" s="100"/>
      <c r="T36" s="100"/>
    </row>
    <row r="37" spans="1:24" x14ac:dyDescent="0.2">
      <c r="B37" s="185" t="s">
        <v>62</v>
      </c>
      <c r="C37" s="185"/>
      <c r="D37" s="185"/>
      <c r="E37" s="185"/>
      <c r="F37" s="185"/>
      <c r="G37" s="185"/>
      <c r="H37" s="185"/>
      <c r="I37" s="185"/>
      <c r="J37" s="185"/>
      <c r="K37" s="185"/>
      <c r="L37" s="185"/>
      <c r="M37" s="185"/>
      <c r="N37" s="100"/>
      <c r="O37" s="100"/>
      <c r="P37" s="100"/>
      <c r="Q37" s="100"/>
      <c r="R37" s="100"/>
      <c r="S37" s="100"/>
      <c r="T37" s="100"/>
    </row>
    <row r="38" spans="1:24" ht="72" x14ac:dyDescent="0.2">
      <c r="B38" s="95" t="s">
        <v>69</v>
      </c>
      <c r="C38" s="96" t="s">
        <v>64</v>
      </c>
      <c r="D38" s="58" t="s">
        <v>32</v>
      </c>
      <c r="E38" s="116">
        <f>E35</f>
        <v>5334.5999999999995</v>
      </c>
      <c r="F38" s="56"/>
      <c r="G38" s="56"/>
      <c r="H38" s="56"/>
      <c r="I38" s="56"/>
      <c r="J38" s="57"/>
      <c r="K38" s="58"/>
      <c r="L38" s="59"/>
      <c r="M38" s="57"/>
      <c r="N38" s="175" t="s">
        <v>90</v>
      </c>
      <c r="O38" s="176"/>
      <c r="P38" s="176"/>
      <c r="Q38" s="176"/>
      <c r="R38" s="176"/>
      <c r="S38" s="176"/>
      <c r="T38" s="176"/>
      <c r="U38" s="176"/>
      <c r="V38" s="176"/>
      <c r="W38" s="176"/>
      <c r="X38" s="176"/>
    </row>
    <row r="39" spans="1:24" x14ac:dyDescent="0.2">
      <c r="B39" s="177" t="s">
        <v>65</v>
      </c>
      <c r="C39" s="178"/>
      <c r="D39" s="178"/>
      <c r="E39" s="178"/>
      <c r="F39" s="178"/>
      <c r="G39" s="178"/>
      <c r="H39" s="178"/>
      <c r="I39" s="178"/>
      <c r="J39" s="178"/>
      <c r="K39" s="178"/>
      <c r="L39" s="178"/>
      <c r="M39" s="179"/>
    </row>
    <row r="40" spans="1:24" ht="36" x14ac:dyDescent="0.2">
      <c r="B40" s="101" t="s">
        <v>91</v>
      </c>
      <c r="C40" s="96" t="s">
        <v>67</v>
      </c>
      <c r="D40" s="89" t="s">
        <v>32</v>
      </c>
      <c r="E40" s="102">
        <f>E35+E36</f>
        <v>26651.661599999999</v>
      </c>
      <c r="F40" s="103"/>
      <c r="G40" s="103"/>
      <c r="H40" s="103"/>
      <c r="I40" s="103"/>
      <c r="J40" s="57"/>
      <c r="K40" s="58"/>
      <c r="L40" s="59"/>
      <c r="M40" s="57"/>
      <c r="N40" s="175" t="s">
        <v>92</v>
      </c>
      <c r="O40" s="176"/>
      <c r="P40" s="176"/>
      <c r="Q40" s="176"/>
      <c r="R40" s="176"/>
      <c r="S40" s="176"/>
      <c r="T40" s="176"/>
    </row>
    <row r="41" spans="1:24" ht="12.75" customHeight="1" x14ac:dyDescent="0.2">
      <c r="B41" s="177" t="s">
        <v>68</v>
      </c>
      <c r="C41" s="178"/>
      <c r="D41" s="178"/>
      <c r="E41" s="178"/>
      <c r="F41" s="178"/>
      <c r="G41" s="178"/>
      <c r="H41" s="178"/>
      <c r="I41" s="178"/>
      <c r="J41" s="178"/>
      <c r="K41" s="178"/>
      <c r="L41" s="178"/>
      <c r="M41" s="179"/>
    </row>
    <row r="42" spans="1:24" ht="48" x14ac:dyDescent="0.2">
      <c r="B42" s="101" t="s">
        <v>93</v>
      </c>
      <c r="C42" s="51" t="s">
        <v>70</v>
      </c>
      <c r="D42" s="89" t="s">
        <v>32</v>
      </c>
      <c r="E42" s="102">
        <f>E40</f>
        <v>26651.661599999999</v>
      </c>
      <c r="F42" s="103"/>
      <c r="G42" s="103"/>
      <c r="H42" s="103"/>
      <c r="I42" s="103"/>
      <c r="J42" s="51"/>
      <c r="K42" s="44"/>
      <c r="L42" s="104"/>
      <c r="M42" s="51"/>
    </row>
    <row r="43" spans="1:24" ht="13.5" customHeight="1" x14ac:dyDescent="0.2">
      <c r="B43" s="149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1"/>
    </row>
    <row r="44" spans="1:24" ht="52.5" customHeight="1" x14ac:dyDescent="0.2">
      <c r="B44" s="180" t="s">
        <v>71</v>
      </c>
      <c r="C44" s="181"/>
      <c r="D44" s="181"/>
      <c r="E44" s="181"/>
      <c r="F44" s="181"/>
      <c r="G44" s="181"/>
      <c r="H44" s="181"/>
      <c r="I44" s="181"/>
      <c r="J44" s="181"/>
      <c r="K44" s="181"/>
      <c r="L44" s="181"/>
      <c r="M44" s="181"/>
      <c r="N44" s="181"/>
    </row>
    <row r="45" spans="1:24" ht="16.5" customHeight="1" x14ac:dyDescent="0.2">
      <c r="B45" s="22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</row>
    <row r="46" spans="1:24" ht="15.75" customHeight="1" x14ac:dyDescent="0.2">
      <c r="A46" s="63"/>
      <c r="B46" s="64"/>
      <c r="C46" s="71"/>
      <c r="D46" s="71"/>
      <c r="E46" s="65"/>
      <c r="F46" s="173"/>
      <c r="G46" s="173"/>
      <c r="H46" s="173"/>
      <c r="I46" s="173"/>
      <c r="J46" s="173"/>
      <c r="K46" s="173"/>
      <c r="L46" s="173"/>
    </row>
    <row r="47" spans="1:24" ht="18" customHeight="1" x14ac:dyDescent="0.2">
      <c r="A47" s="63"/>
      <c r="B47" s="64"/>
      <c r="C47" s="182" t="s">
        <v>41</v>
      </c>
      <c r="D47" s="182"/>
      <c r="E47" s="182"/>
      <c r="F47" s="182"/>
      <c r="G47" s="182"/>
      <c r="H47" s="182"/>
      <c r="I47" s="182"/>
      <c r="J47" s="182"/>
      <c r="K47" s="182"/>
      <c r="L47" s="182"/>
      <c r="M47" s="182"/>
      <c r="N47" s="182"/>
    </row>
    <row r="48" spans="1:24" ht="16.5" customHeight="1" x14ac:dyDescent="0.2">
      <c r="A48" s="63"/>
      <c r="B48" s="64"/>
      <c r="C48" s="71"/>
      <c r="D48" s="71"/>
      <c r="E48" s="65"/>
      <c r="F48" s="70"/>
      <c r="G48" s="22"/>
      <c r="H48" s="71"/>
      <c r="I48" s="66"/>
      <c r="J48" s="22"/>
      <c r="K48" s="22"/>
      <c r="L48" s="22"/>
    </row>
    <row r="49" spans="1:13" ht="15.75" customHeight="1" x14ac:dyDescent="0.2">
      <c r="A49" s="63"/>
      <c r="B49" s="64"/>
      <c r="C49" s="171" t="s">
        <v>72</v>
      </c>
      <c r="D49" s="172"/>
      <c r="E49" s="172"/>
      <c r="F49" s="172"/>
      <c r="G49" s="172"/>
      <c r="H49" s="172"/>
      <c r="I49" s="172"/>
      <c r="J49" s="172"/>
      <c r="K49" s="172"/>
      <c r="L49" s="172"/>
      <c r="M49" s="172"/>
    </row>
    <row r="50" spans="1:13" ht="12.75" hidden="1" customHeight="1" x14ac:dyDescent="0.2">
      <c r="A50" s="63"/>
      <c r="B50" s="64"/>
      <c r="C50" s="71"/>
      <c r="D50" s="71"/>
      <c r="E50" s="65"/>
      <c r="F50" s="70"/>
      <c r="G50" s="70"/>
      <c r="H50" s="70"/>
      <c r="I50" s="70"/>
      <c r="J50" s="70"/>
      <c r="K50" s="70"/>
      <c r="L50" s="70"/>
    </row>
    <row r="51" spans="1:13" ht="20.25" hidden="1" customHeight="1" x14ac:dyDescent="0.2">
      <c r="A51" s="63"/>
      <c r="B51" s="64"/>
      <c r="C51" s="71"/>
      <c r="D51" s="71"/>
      <c r="E51" s="65"/>
      <c r="F51" s="173" t="s">
        <v>42</v>
      </c>
      <c r="G51" s="173"/>
      <c r="H51" s="173"/>
      <c r="I51" s="173"/>
      <c r="J51" s="173"/>
      <c r="K51" s="173"/>
      <c r="L51" s="173"/>
    </row>
    <row r="52" spans="1:13" ht="15.75" customHeight="1" x14ac:dyDescent="0.2">
      <c r="A52" s="63"/>
      <c r="B52" s="64"/>
      <c r="C52" s="71"/>
      <c r="D52" s="71"/>
      <c r="E52" s="65"/>
      <c r="F52" s="70"/>
      <c r="G52" s="70"/>
      <c r="H52" s="70"/>
      <c r="I52" s="70"/>
      <c r="J52" s="70"/>
      <c r="K52" s="70"/>
      <c r="L52" s="70"/>
    </row>
    <row r="53" spans="1:13" ht="1.5" customHeight="1" x14ac:dyDescent="0.2">
      <c r="A53" s="73"/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</row>
    <row r="54" spans="1:13" ht="15" x14ac:dyDescent="0.25">
      <c r="A54" s="74"/>
      <c r="B54" s="74"/>
      <c r="C54" s="74"/>
      <c r="D54" s="142" t="s">
        <v>43</v>
      </c>
      <c r="E54" s="172"/>
      <c r="F54" s="172"/>
      <c r="G54" s="172"/>
      <c r="H54" s="172"/>
      <c r="I54" s="172"/>
      <c r="J54" s="172"/>
      <c r="K54" s="172"/>
      <c r="L54" s="172"/>
      <c r="M54" s="172"/>
    </row>
    <row r="55" spans="1:13" ht="15" x14ac:dyDescent="0.25">
      <c r="A55" s="74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</row>
    <row r="56" spans="1:13" ht="15" x14ac:dyDescent="0.25">
      <c r="A56" s="74"/>
      <c r="B56" s="74"/>
      <c r="C56" s="174"/>
      <c r="D56" s="172"/>
      <c r="E56" s="172"/>
      <c r="F56" s="172"/>
      <c r="G56" s="172"/>
      <c r="H56" s="172"/>
      <c r="I56" s="172"/>
      <c r="J56" s="172"/>
      <c r="K56" s="172"/>
      <c r="L56" s="172"/>
      <c r="M56" s="172"/>
    </row>
    <row r="58" spans="1:13" x14ac:dyDescent="0.2">
      <c r="M58" s="69"/>
    </row>
  </sheetData>
  <mergeCells count="57">
    <mergeCell ref="B11:M11"/>
    <mergeCell ref="B6:M6"/>
    <mergeCell ref="B7:M7"/>
    <mergeCell ref="B8:M8"/>
    <mergeCell ref="B9:M9"/>
    <mergeCell ref="B10:M10"/>
    <mergeCell ref="C21:C22"/>
    <mergeCell ref="N21:U21"/>
    <mergeCell ref="B13:B14"/>
    <mergeCell ref="C13:C14"/>
    <mergeCell ref="D13:E13"/>
    <mergeCell ref="F13:I13"/>
    <mergeCell ref="J13:M13"/>
    <mergeCell ref="B16:M16"/>
    <mergeCell ref="B18:M18"/>
    <mergeCell ref="B19:B20"/>
    <mergeCell ref="C19:C20"/>
    <mergeCell ref="N19:V19"/>
    <mergeCell ref="N20:U20"/>
    <mergeCell ref="K28:K29"/>
    <mergeCell ref="B23:B24"/>
    <mergeCell ref="C23:C24"/>
    <mergeCell ref="N23:V23"/>
    <mergeCell ref="B25:B26"/>
    <mergeCell ref="C25:C26"/>
    <mergeCell ref="N25:X25"/>
    <mergeCell ref="B39:M39"/>
    <mergeCell ref="L28:L29"/>
    <mergeCell ref="M28:M29"/>
    <mergeCell ref="N28:S29"/>
    <mergeCell ref="N30:U30"/>
    <mergeCell ref="B31:B33"/>
    <mergeCell ref="C31:C33"/>
    <mergeCell ref="D31:D33"/>
    <mergeCell ref="E31:E33"/>
    <mergeCell ref="N31:S31"/>
    <mergeCell ref="N32:Q32"/>
    <mergeCell ref="B28:B30"/>
    <mergeCell ref="C28:C30"/>
    <mergeCell ref="D28:D30"/>
    <mergeCell ref="E28:E30"/>
    <mergeCell ref="J28:J29"/>
    <mergeCell ref="N33:V33"/>
    <mergeCell ref="B34:M34"/>
    <mergeCell ref="N35:T35"/>
    <mergeCell ref="B37:M37"/>
    <mergeCell ref="N38:X38"/>
    <mergeCell ref="C49:M49"/>
    <mergeCell ref="F51:L51"/>
    <mergeCell ref="D54:M54"/>
    <mergeCell ref="C56:M56"/>
    <mergeCell ref="N40:T40"/>
    <mergeCell ref="B41:M41"/>
    <mergeCell ref="B43:M43"/>
    <mergeCell ref="B44:N44"/>
    <mergeCell ref="F46:L46"/>
    <mergeCell ref="C47:N47"/>
  </mergeCells>
  <pageMargins left="0.7" right="0.7" top="0.75" bottom="0.75" header="0.3" footer="0.3"/>
  <pageSetup paperSize="9" scale="91" fitToHeight="0" orientation="landscape" r:id="rId1"/>
  <rowBreaks count="1" manualBreakCount="1">
    <brk id="2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ДВ (на подпись)</vt:lpstr>
      <vt:lpstr>ДВ</vt:lpstr>
      <vt:lpstr>ДВ!Область_печати</vt:lpstr>
      <vt:lpstr>'ДВ (на подпись)'!Область_печати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Zamaeva Ekaterina</dc:creator>
  <cp:lastModifiedBy>Kolchuk Anastasiya</cp:lastModifiedBy>
  <cp:lastPrinted>2026-05-18T02:06:18Z</cp:lastPrinted>
  <dcterms:created xsi:type="dcterms:W3CDTF">2026-05-04T04:47:01Z</dcterms:created>
  <dcterms:modified xsi:type="dcterms:W3CDTF">2026-05-27T06:59:54Z</dcterms:modified>
</cp:coreProperties>
</file>